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Program Files (x86)\Mimecast\PATI\temp\5b52ed75-1e0a-4ac7-be97-f8e4fb78edbf\"/>
    </mc:Choice>
  </mc:AlternateContent>
  <xr:revisionPtr revIDLastSave="0" documentId="8_{D5F6E461-EC95-458D-B1BC-89FC4C2D9284}" xr6:coauthVersionLast="36" xr6:coauthVersionMax="36" xr10:uidLastSave="{00000000-0000-0000-0000-000000000000}"/>
  <bookViews>
    <workbookView xWindow="2868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Harvey IV Exhibit A" sheetId="10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'Harvey IV Exhibit A'!$A$3:$W$93</definedName>
    <definedName name="_xlnm.Print_Titles" localSheetId="2">'Harvey IV Exhibit A'!$3:$3</definedName>
    <definedName name="Z_3745FCD4_7D2D_4C51_981E_03A4CD020B01_.wvu.FilterData" localSheetId="2" hidden="1">'Harvey IV Exhibit A'!$A$3:$W$92</definedName>
    <definedName name="Z_3745FCD4_7D2D_4C51_981E_03A4CD020B01_.wvu.FilterData" localSheetId="1" hidden="1">'West Unit 2'!$A$1:$AM$43</definedName>
    <definedName name="Z_3745FCD4_7D2D_4C51_981E_03A4CD020B01_.wvu.FilterData" localSheetId="3" hidden="1">'West Unit 3'!$A$1:$AL$38</definedName>
    <definedName name="Z_3745FCD4_7D2D_4C51_981E_03A4CD020B01_.wvu.FilterData" localSheetId="6" hidden="1">'West Unit 4'!$A$1:$AL$61</definedName>
    <definedName name="Z_50717048_C0E3_4730_BE98_0A0DF1A35B23_.wvu.FilterData" localSheetId="2" hidden="1">'Harvey IV Exhibit A'!$A$3:$W$92</definedName>
    <definedName name="Z_97FB5F45_831E_49DA_9521_CD8CFAA0D28B_.wvu.FilterData" localSheetId="2" hidden="1">'Harvey IV Exhibit A'!$A$3:$W$92</definedName>
    <definedName name="Z_A876BA33_BD43_43B3_9748_85189C377F5B_.wvu.FilterData" localSheetId="2" hidden="1">'Harvey IV Exhibit A'!$A$3:$W$92</definedName>
    <definedName name="Z_A876BA33_BD43_43B3_9748_85189C377F5B_.wvu.FilterData" localSheetId="1" hidden="1">'West Unit 2'!$A$1:$AM$43</definedName>
    <definedName name="Z_A876BA33_BD43_43B3_9748_85189C377F5B_.wvu.FilterData" localSheetId="3" hidden="1">'West Unit 3'!$A$1:$AL$38</definedName>
    <definedName name="Z_A876BA33_BD43_43B3_9748_85189C377F5B_.wvu.FilterData" localSheetId="6" hidden="1">'West Unit 4'!$A$1:$AL$61</definedName>
    <definedName name="Z_AF024353_4965_4CD0_9A95_7D3D969AA2E5_.wvu.FilterData" localSheetId="1" hidden="1">'West Unit 2'!$A$1:$AM$43</definedName>
    <definedName name="Z_AF024353_4965_4CD0_9A95_7D3D969AA2E5_.wvu.FilterData" localSheetId="3" hidden="1">'West Unit 3'!$A$1:$AL$38</definedName>
    <definedName name="Z_AF024353_4965_4CD0_9A95_7D3D969AA2E5_.wvu.FilterData" localSheetId="6" hidden="1">'West Unit 4'!$A$1:$AL$61</definedName>
    <definedName name="Z_FBEDFE5D_D419_4E44_B428_D9592C329B74_.wvu.FilterData" localSheetId="2" hidden="1">'Harvey IV Exhibit A'!$A$3:$W$92</definedName>
    <definedName name="Z_FBEDFE5D_D419_4E44_B428_D9592C329B74_.wvu.FilterData" localSheetId="1" hidden="1">'West Unit 2'!$A$1:$AM$43</definedName>
    <definedName name="Z_FBEDFE5D_D419_4E44_B428_D9592C329B74_.wvu.FilterData" localSheetId="3" hidden="1">'West Unit 3'!$A$1:$AL$38</definedName>
    <definedName name="Z_FBEDFE5D_D419_4E44_B428_D9592C329B74_.wvu.FilterData" localSheetId="6" hidden="1">'West Unit 4'!$A$1:$AL$61</definedName>
  </definedNames>
  <calcPr calcId="191029"/>
  <customWorkbookViews>
    <customWorkbookView name="Nicky" guid="{AF024353-4965-4CD0-9A95-7D3D969AA2E5}" maximized="1" windowWidth="0" windowHeight="0" activeSheetId="0"/>
    <customWorkbookView name="Filter 1" guid="{A876BA33-BD43-43B3-9748-85189C377F5B}" maximized="1" windowWidth="0" windowHeight="0" activeSheetId="0"/>
    <customWorkbookView name="Stuview" guid="{50717048-C0E3-4730-BE98-0A0DF1A35B23}" maximized="1" windowWidth="0" windowHeight="0" activeSheetId="0"/>
    <customWorkbookView name="Filter 2" guid="{97FB5F45-831E-49DA-9521-CD8CFAA0D28B}" maximized="1" windowWidth="0" windowHeight="0" activeSheetId="0"/>
    <customWorkbookView name="Keith" guid="{FBEDFE5D-D419-4E44-B428-D9592C329B74}" maximized="1" windowWidth="0" windowHeight="0" activeSheetId="0"/>
    <customWorkbookView name="Kevin" guid="{3745FCD4-7D2D-4C51-981E-03A4CD020B01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10" l="1"/>
  <c r="J20" i="10"/>
  <c r="J21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3" i="10"/>
  <c r="J44" i="10"/>
  <c r="J45" i="10"/>
  <c r="J46" i="10"/>
  <c r="J47" i="10"/>
  <c r="J49" i="10"/>
  <c r="J51" i="10"/>
  <c r="J52" i="10"/>
  <c r="J53" i="10"/>
  <c r="J54" i="10"/>
  <c r="J55" i="10"/>
  <c r="J56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J74" i="10"/>
  <c r="J75" i="10"/>
  <c r="J76" i="10"/>
  <c r="J77" i="10"/>
  <c r="J78" i="10"/>
  <c r="J79" i="10"/>
  <c r="J80" i="10"/>
  <c r="J81" i="10"/>
  <c r="J82" i="10"/>
  <c r="J83" i="10"/>
  <c r="J84" i="10"/>
  <c r="J85" i="10"/>
  <c r="J86" i="10"/>
  <c r="J87" i="10"/>
  <c r="J88" i="10"/>
  <c r="J89" i="10"/>
  <c r="J90" i="10"/>
  <c r="J91" i="10"/>
  <c r="J4" i="10"/>
  <c r="L60" i="25"/>
  <c r="M60" i="25" s="1"/>
  <c r="L59" i="25"/>
  <c r="M59" i="25" s="1"/>
  <c r="V59" i="25" s="1"/>
  <c r="L58" i="25"/>
  <c r="M58" i="25" s="1"/>
  <c r="V58" i="25" s="1"/>
  <c r="V57" i="25"/>
  <c r="M57" i="25"/>
  <c r="L57" i="25"/>
  <c r="L56" i="25"/>
  <c r="M56" i="25" s="1"/>
  <c r="V56" i="25" s="1"/>
  <c r="L55" i="25"/>
  <c r="M55" i="25" s="1"/>
  <c r="L54" i="25"/>
  <c r="M54" i="25" s="1"/>
  <c r="V54" i="25" s="1"/>
  <c r="L53" i="25"/>
  <c r="M53" i="25" s="1"/>
  <c r="V53" i="25" s="1"/>
  <c r="L52" i="25"/>
  <c r="M52" i="25" s="1"/>
  <c r="V52" i="25" s="1"/>
  <c r="L51" i="25"/>
  <c r="M51" i="25" s="1"/>
  <c r="V51" i="25" s="1"/>
  <c r="L50" i="25"/>
  <c r="M50" i="25" s="1"/>
  <c r="V50" i="25" s="1"/>
  <c r="L49" i="25"/>
  <c r="M49" i="25" s="1"/>
  <c r="V49" i="25" s="1"/>
  <c r="M48" i="25"/>
  <c r="L48" i="25"/>
  <c r="M47" i="25"/>
  <c r="V47" i="25" s="1"/>
  <c r="M46" i="25"/>
  <c r="M45" i="25"/>
  <c r="V45" i="25" s="1"/>
  <c r="L45" i="25"/>
  <c r="L44" i="25"/>
  <c r="M44" i="25" s="1"/>
  <c r="L43" i="25"/>
  <c r="M43" i="25" s="1"/>
  <c r="V43" i="25" s="1"/>
  <c r="M42" i="25"/>
  <c r="L42" i="25"/>
  <c r="L41" i="25"/>
  <c r="M41" i="25" s="1"/>
  <c r="L40" i="25"/>
  <c r="M40" i="25" s="1"/>
  <c r="M39" i="25"/>
  <c r="L39" i="25"/>
  <c r="L38" i="25"/>
  <c r="M38" i="25" s="1"/>
  <c r="R37" i="25"/>
  <c r="M37" i="25"/>
  <c r="Q37" i="25" s="1"/>
  <c r="L37" i="25"/>
  <c r="L36" i="25"/>
  <c r="M36" i="25" s="1"/>
  <c r="V36" i="25" s="1"/>
  <c r="L35" i="25"/>
  <c r="M35" i="25" s="1"/>
  <c r="V35" i="25" s="1"/>
  <c r="L34" i="25"/>
  <c r="M34" i="25" s="1"/>
  <c r="V34" i="25" s="1"/>
  <c r="L33" i="25"/>
  <c r="M33" i="25" s="1"/>
  <c r="R32" i="25"/>
  <c r="L32" i="25"/>
  <c r="M32" i="25" s="1"/>
  <c r="Q32" i="25" s="1"/>
  <c r="M31" i="25"/>
  <c r="L31" i="25"/>
  <c r="R30" i="25"/>
  <c r="L30" i="25"/>
  <c r="M30" i="25" s="1"/>
  <c r="Q30" i="25" s="1"/>
  <c r="V29" i="25"/>
  <c r="M29" i="25"/>
  <c r="L29" i="25"/>
  <c r="L28" i="25"/>
  <c r="M28" i="25" s="1"/>
  <c r="V28" i="25" s="1"/>
  <c r="M27" i="25"/>
  <c r="Q27" i="25" s="1"/>
  <c r="L27" i="25"/>
  <c r="Q26" i="25"/>
  <c r="M26" i="25"/>
  <c r="S26" i="25" s="1"/>
  <c r="L26" i="25"/>
  <c r="M25" i="25"/>
  <c r="L25" i="25"/>
  <c r="L24" i="25"/>
  <c r="M24" i="25" s="1"/>
  <c r="Q24" i="25" s="1"/>
  <c r="L23" i="25"/>
  <c r="M23" i="25" s="1"/>
  <c r="R22" i="25"/>
  <c r="M22" i="25"/>
  <c r="Q22" i="25" s="1"/>
  <c r="L22" i="25"/>
  <c r="M21" i="25"/>
  <c r="L21" i="25"/>
  <c r="L20" i="25"/>
  <c r="M20" i="25" s="1"/>
  <c r="L19" i="25"/>
  <c r="M19" i="25" s="1"/>
  <c r="V19" i="25" s="1"/>
  <c r="R18" i="25"/>
  <c r="L18" i="25"/>
  <c r="M18" i="25" s="1"/>
  <c r="Q18" i="25" s="1"/>
  <c r="L17" i="25"/>
  <c r="M17" i="25" s="1"/>
  <c r="M16" i="25"/>
  <c r="L16" i="25"/>
  <c r="Q15" i="25"/>
  <c r="M15" i="25"/>
  <c r="R15" i="25" s="1"/>
  <c r="L15" i="25"/>
  <c r="L14" i="25"/>
  <c r="M14" i="25" s="1"/>
  <c r="L13" i="25"/>
  <c r="M13" i="25" s="1"/>
  <c r="V13" i="25" s="1"/>
  <c r="M12" i="25"/>
  <c r="L12" i="25"/>
  <c r="L11" i="25"/>
  <c r="M11" i="25" s="1"/>
  <c r="M10" i="25"/>
  <c r="L10" i="25"/>
  <c r="M9" i="25"/>
  <c r="T9" i="25" s="1"/>
  <c r="T61" i="25" s="1"/>
  <c r="L9" i="25"/>
  <c r="L8" i="25"/>
  <c r="M8" i="25" s="1"/>
  <c r="L7" i="25"/>
  <c r="M7" i="25" s="1"/>
  <c r="V7" i="25" s="1"/>
  <c r="R6" i="25"/>
  <c r="L6" i="25"/>
  <c r="M6" i="25" s="1"/>
  <c r="Q6" i="25" s="1"/>
  <c r="R5" i="25"/>
  <c r="M5" i="25"/>
  <c r="Q5" i="25" s="1"/>
  <c r="L5" i="25"/>
  <c r="M4" i="25"/>
  <c r="V4" i="25" s="1"/>
  <c r="L4" i="25"/>
  <c r="M3" i="25"/>
  <c r="V3" i="25" s="1"/>
  <c r="L3" i="25"/>
  <c r="M2" i="25"/>
  <c r="L2" i="25"/>
  <c r="K10" i="24"/>
  <c r="J10" i="24"/>
  <c r="M37" i="22"/>
  <c r="V37" i="22" s="1"/>
  <c r="L37" i="22"/>
  <c r="M36" i="22"/>
  <c r="V36" i="22" s="1"/>
  <c r="L36" i="22"/>
  <c r="Q35" i="22"/>
  <c r="L35" i="22"/>
  <c r="M35" i="22" s="1"/>
  <c r="R35" i="22" s="1"/>
  <c r="L34" i="22"/>
  <c r="M34" i="22" s="1"/>
  <c r="T34" i="22" s="1"/>
  <c r="L33" i="22"/>
  <c r="M33" i="22" s="1"/>
  <c r="Q33" i="22" s="1"/>
  <c r="M32" i="22"/>
  <c r="L32" i="22"/>
  <c r="R31" i="22"/>
  <c r="Q31" i="22"/>
  <c r="L31" i="22"/>
  <c r="M31" i="22" s="1"/>
  <c r="R30" i="22"/>
  <c r="L30" i="22"/>
  <c r="M30" i="22" s="1"/>
  <c r="Q30" i="22" s="1"/>
  <c r="M29" i="22"/>
  <c r="L29" i="22"/>
  <c r="L28" i="22"/>
  <c r="M28" i="22" s="1"/>
  <c r="R28" i="22" s="1"/>
  <c r="L27" i="22"/>
  <c r="M27" i="22" s="1"/>
  <c r="Q27" i="22" s="1"/>
  <c r="L26" i="22"/>
  <c r="M26" i="22" s="1"/>
  <c r="M25" i="22"/>
  <c r="L25" i="22"/>
  <c r="L24" i="22"/>
  <c r="M24" i="22" s="1"/>
  <c r="M23" i="22"/>
  <c r="Q23" i="22" s="1"/>
  <c r="L23" i="22"/>
  <c r="M22" i="22"/>
  <c r="L22" i="22"/>
  <c r="L21" i="22"/>
  <c r="M21" i="22" s="1"/>
  <c r="V20" i="22"/>
  <c r="L20" i="22"/>
  <c r="M20" i="22" s="1"/>
  <c r="L19" i="22"/>
  <c r="M19" i="22" s="1"/>
  <c r="V19" i="22" s="1"/>
  <c r="R18" i="22"/>
  <c r="L18" i="22"/>
  <c r="M18" i="22" s="1"/>
  <c r="Q18" i="22" s="1"/>
  <c r="M17" i="22"/>
  <c r="L17" i="22"/>
  <c r="L16" i="22"/>
  <c r="M16" i="22" s="1"/>
  <c r="V15" i="22"/>
  <c r="M15" i="22"/>
  <c r="L15" i="22"/>
  <c r="L14" i="22"/>
  <c r="M14" i="22" s="1"/>
  <c r="R13" i="22"/>
  <c r="Q13" i="22" s="1"/>
  <c r="L13" i="22"/>
  <c r="M13" i="22" s="1"/>
  <c r="S13" i="22" s="1"/>
  <c r="S12" i="22"/>
  <c r="R12" i="22"/>
  <c r="Q12" i="22" s="1"/>
  <c r="M12" i="22"/>
  <c r="L12" i="22"/>
  <c r="L11" i="22"/>
  <c r="M11" i="22" s="1"/>
  <c r="M10" i="22"/>
  <c r="S10" i="22" s="1"/>
  <c r="L10" i="22"/>
  <c r="L9" i="22"/>
  <c r="M9" i="22" s="1"/>
  <c r="L8" i="22"/>
  <c r="M8" i="22" s="1"/>
  <c r="T8" i="22" s="1"/>
  <c r="T38" i="22" s="1"/>
  <c r="M7" i="22"/>
  <c r="L7" i="22"/>
  <c r="L6" i="22"/>
  <c r="M6" i="22" s="1"/>
  <c r="L5" i="22"/>
  <c r="M5" i="22" s="1"/>
  <c r="S5" i="22" s="1"/>
  <c r="R4" i="22"/>
  <c r="Q4" i="22"/>
  <c r="M4" i="22"/>
  <c r="L4" i="22"/>
  <c r="L3" i="22"/>
  <c r="M3" i="22" s="1"/>
  <c r="V3" i="22" s="1"/>
  <c r="L2" i="22"/>
  <c r="L42" i="3"/>
  <c r="M42" i="3" s="1"/>
  <c r="W42" i="3" s="1"/>
  <c r="L41" i="3"/>
  <c r="M41" i="3" s="1"/>
  <c r="W41" i="3" s="1"/>
  <c r="M40" i="3"/>
  <c r="R40" i="3" s="1"/>
  <c r="L40" i="3"/>
  <c r="L39" i="3"/>
  <c r="M39" i="3" s="1"/>
  <c r="L38" i="3"/>
  <c r="M38" i="3" s="1"/>
  <c r="M37" i="3"/>
  <c r="L37" i="3"/>
  <c r="S36" i="3"/>
  <c r="L36" i="3"/>
  <c r="M36" i="3" s="1"/>
  <c r="Q36" i="3" s="1"/>
  <c r="L35" i="3"/>
  <c r="M35" i="3" s="1"/>
  <c r="W35" i="3" s="1"/>
  <c r="L34" i="3"/>
  <c r="M34" i="3" s="1"/>
  <c r="L33" i="3"/>
  <c r="M33" i="3" s="1"/>
  <c r="Q33" i="3" s="1"/>
  <c r="L32" i="3"/>
  <c r="M32" i="3" s="1"/>
  <c r="L31" i="3"/>
  <c r="M31" i="3" s="1"/>
  <c r="T31" i="3" s="1"/>
  <c r="R30" i="3"/>
  <c r="Q30" i="3"/>
  <c r="L30" i="3"/>
  <c r="M30" i="3" s="1"/>
  <c r="M29" i="3"/>
  <c r="L29" i="3"/>
  <c r="S28" i="3"/>
  <c r="R28" i="3"/>
  <c r="M28" i="3"/>
  <c r="Q28" i="3" s="1"/>
  <c r="L28" i="3"/>
  <c r="L27" i="3"/>
  <c r="M27" i="3" s="1"/>
  <c r="Q27" i="3" s="1"/>
  <c r="L26" i="3"/>
  <c r="M26" i="3" s="1"/>
  <c r="S25" i="3"/>
  <c r="R25" i="3"/>
  <c r="Q25" i="3"/>
  <c r="M25" i="3"/>
  <c r="L25" i="3"/>
  <c r="L24" i="3"/>
  <c r="M24" i="3" s="1"/>
  <c r="L23" i="3"/>
  <c r="M23" i="3" s="1"/>
  <c r="L22" i="3"/>
  <c r="M22" i="3" s="1"/>
  <c r="Q22" i="3" s="1"/>
  <c r="M21" i="3"/>
  <c r="L21" i="3"/>
  <c r="L20" i="3"/>
  <c r="M20" i="3" s="1"/>
  <c r="L19" i="3"/>
  <c r="M19" i="3" s="1"/>
  <c r="W19" i="3" s="1"/>
  <c r="L18" i="3"/>
  <c r="M18" i="3" s="1"/>
  <c r="M17" i="3"/>
  <c r="L17" i="3"/>
  <c r="R16" i="3"/>
  <c r="L16" i="3"/>
  <c r="M16" i="3" s="1"/>
  <c r="Q16" i="3" s="1"/>
  <c r="L15" i="3"/>
  <c r="M15" i="3" s="1"/>
  <c r="L14" i="3"/>
  <c r="M14" i="3" s="1"/>
  <c r="W14" i="3" s="1"/>
  <c r="L13" i="3"/>
  <c r="M13" i="3" s="1"/>
  <c r="W13" i="3" s="1"/>
  <c r="L12" i="3"/>
  <c r="M12" i="3" s="1"/>
  <c r="L11" i="3"/>
  <c r="M11" i="3" s="1"/>
  <c r="R10" i="3"/>
  <c r="Q10" i="3"/>
  <c r="M10" i="3"/>
  <c r="L10" i="3"/>
  <c r="L9" i="3"/>
  <c r="M9" i="3" s="1"/>
  <c r="Q8" i="3"/>
  <c r="L8" i="3"/>
  <c r="M8" i="3" s="1"/>
  <c r="R8" i="3" s="1"/>
  <c r="L7" i="3"/>
  <c r="M7" i="3" s="1"/>
  <c r="L6" i="3"/>
  <c r="M6" i="3" s="1"/>
  <c r="L5" i="3"/>
  <c r="M5" i="3" s="1"/>
  <c r="T4" i="3"/>
  <c r="T43" i="3" s="1"/>
  <c r="L4" i="3"/>
  <c r="M4" i="3" s="1"/>
  <c r="L3" i="3"/>
  <c r="M3" i="3" s="1"/>
  <c r="L2" i="3"/>
  <c r="K10" i="2"/>
  <c r="J10" i="2"/>
  <c r="J92" i="10" l="1"/>
  <c r="R5" i="3"/>
  <c r="Q5" i="3"/>
  <c r="R26" i="3"/>
  <c r="Q26" i="3"/>
  <c r="R34" i="3"/>
  <c r="Q34" i="3"/>
  <c r="R11" i="3"/>
  <c r="Q11" i="3"/>
  <c r="S21" i="3"/>
  <c r="R21" i="3"/>
  <c r="R22" i="3"/>
  <c r="S22" i="3"/>
  <c r="Q21" i="3"/>
  <c r="S11" i="22"/>
  <c r="R11" i="22"/>
  <c r="Q11" i="22" s="1"/>
  <c r="W43" i="3"/>
  <c r="R32" i="3"/>
  <c r="Q32" i="3"/>
  <c r="Q55" i="25"/>
  <c r="R55" i="25"/>
  <c r="Q17" i="3"/>
  <c r="R17" i="3"/>
  <c r="R18" i="3"/>
  <c r="Q18" i="3"/>
  <c r="Q37" i="3"/>
  <c r="S37" i="3"/>
  <c r="R37" i="3"/>
  <c r="R33" i="3"/>
  <c r="R10" i="25"/>
  <c r="Q10" i="25"/>
  <c r="R16" i="25"/>
  <c r="S16" i="25"/>
  <c r="S23" i="25"/>
  <c r="R23" i="25"/>
  <c r="Q23" i="25"/>
  <c r="R6" i="3"/>
  <c r="Q6" i="3"/>
  <c r="Q16" i="25"/>
  <c r="L43" i="3"/>
  <c r="R7" i="3"/>
  <c r="Q7" i="3"/>
  <c r="R23" i="3"/>
  <c r="Q23" i="3"/>
  <c r="M2" i="3"/>
  <c r="S33" i="3"/>
  <c r="S38" i="3"/>
  <c r="R38" i="3"/>
  <c r="Q38" i="3"/>
  <c r="S39" i="3"/>
  <c r="R39" i="3"/>
  <c r="Q39" i="3"/>
  <c r="R9" i="3"/>
  <c r="Q9" i="3"/>
  <c r="R20" i="3"/>
  <c r="Q20" i="3"/>
  <c r="R29" i="3"/>
  <c r="Q29" i="3"/>
  <c r="R15" i="3"/>
  <c r="Q15" i="3"/>
  <c r="Q40" i="3"/>
  <c r="S11" i="25"/>
  <c r="R11" i="25"/>
  <c r="Q11" i="25"/>
  <c r="R3" i="3"/>
  <c r="Q3" i="3"/>
  <c r="R27" i="3"/>
  <c r="S3" i="3"/>
  <c r="R16" i="22"/>
  <c r="Q16" i="22"/>
  <c r="S38" i="22"/>
  <c r="Q40" i="25"/>
  <c r="R40" i="25"/>
  <c r="S24" i="3"/>
  <c r="Q24" i="3"/>
  <c r="R24" i="3"/>
  <c r="R12" i="3"/>
  <c r="Q12" i="3"/>
  <c r="R36" i="3"/>
  <c r="R5" i="22"/>
  <c r="Q5" i="22" s="1"/>
  <c r="Q38" i="22" s="1"/>
  <c r="R25" i="22"/>
  <c r="Q25" i="22" s="1"/>
  <c r="S25" i="22"/>
  <c r="R39" i="25"/>
  <c r="Q39" i="25"/>
  <c r="R32" i="22"/>
  <c r="Q32" i="22"/>
  <c r="S33" i="25"/>
  <c r="R33" i="25"/>
  <c r="R27" i="22"/>
  <c r="R27" i="25"/>
  <c r="Q33" i="25"/>
  <c r="R21" i="22"/>
  <c r="Q21" i="22"/>
  <c r="S6" i="22"/>
  <c r="R6" i="22"/>
  <c r="Q6" i="22" s="1"/>
  <c r="R22" i="22"/>
  <c r="Q22" i="22"/>
  <c r="S17" i="25"/>
  <c r="R17" i="25"/>
  <c r="Q17" i="25"/>
  <c r="Q28" i="22"/>
  <c r="R33" i="22"/>
  <c r="R12" i="25"/>
  <c r="Q12" i="25"/>
  <c r="Q61" i="25" s="1"/>
  <c r="R24" i="25"/>
  <c r="R41" i="25"/>
  <c r="Q41" i="25"/>
  <c r="L38" i="22"/>
  <c r="R7" i="22"/>
  <c r="Q7" i="22"/>
  <c r="S24" i="25"/>
  <c r="R48" i="25"/>
  <c r="Q48" i="25"/>
  <c r="M2" i="22"/>
  <c r="R17" i="22"/>
  <c r="Q17" i="22"/>
  <c r="R23" i="22"/>
  <c r="L61" i="25"/>
  <c r="R42" i="25"/>
  <c r="Q42" i="25"/>
  <c r="R24" i="22"/>
  <c r="Q24" i="22"/>
  <c r="R29" i="22"/>
  <c r="Q29" i="22"/>
  <c r="V2" i="25"/>
  <c r="V61" i="25" s="1"/>
  <c r="M61" i="25"/>
  <c r="R14" i="25"/>
  <c r="Q14" i="25"/>
  <c r="S25" i="25"/>
  <c r="R25" i="25"/>
  <c r="Q25" i="25"/>
  <c r="V42" i="25"/>
  <c r="R9" i="22"/>
  <c r="Q9" i="22"/>
  <c r="R8" i="25"/>
  <c r="R61" i="25" s="1"/>
  <c r="Q8" i="25"/>
  <c r="R20" i="25"/>
  <c r="Q20" i="25"/>
  <c r="R14" i="22"/>
  <c r="Q14" i="22"/>
  <c r="R21" i="25"/>
  <c r="Q21" i="25"/>
  <c r="R31" i="25"/>
  <c r="Q31" i="25"/>
  <c r="R38" i="25"/>
  <c r="Q38" i="25"/>
  <c r="R44" i="25"/>
  <c r="Q44" i="25"/>
  <c r="S26" i="22"/>
  <c r="R26" i="22"/>
  <c r="Q26" i="22" s="1"/>
  <c r="R60" i="25"/>
  <c r="Q60" i="25"/>
  <c r="R10" i="22"/>
  <c r="Q10" i="22" s="1"/>
  <c r="R26" i="25"/>
  <c r="K14" i="10" l="1"/>
  <c r="O14" i="10" s="1"/>
  <c r="K90" i="10"/>
  <c r="K63" i="10"/>
  <c r="O63" i="10" s="1"/>
  <c r="K56" i="10"/>
  <c r="K46" i="10"/>
  <c r="K10" i="10"/>
  <c r="K82" i="10"/>
  <c r="K59" i="10"/>
  <c r="R38" i="22"/>
  <c r="K58" i="10"/>
  <c r="K30" i="10"/>
  <c r="K38" i="10"/>
  <c r="K88" i="10"/>
  <c r="K83" i="10"/>
  <c r="K76" i="10"/>
  <c r="K67" i="10"/>
  <c r="K47" i="10"/>
  <c r="K39" i="10"/>
  <c r="K31" i="10"/>
  <c r="K22" i="10"/>
  <c r="K9" i="10"/>
  <c r="K40" i="10"/>
  <c r="K33" i="10"/>
  <c r="K35" i="10"/>
  <c r="K26" i="10"/>
  <c r="K13" i="10"/>
  <c r="K54" i="10"/>
  <c r="K37" i="10"/>
  <c r="K80" i="10"/>
  <c r="K28" i="10"/>
  <c r="K8" i="10"/>
  <c r="K85" i="10"/>
  <c r="K77" i="10"/>
  <c r="K70" i="10"/>
  <c r="K44" i="10"/>
  <c r="P44" i="10" s="1"/>
  <c r="K78" i="10"/>
  <c r="K84" i="10"/>
  <c r="K24" i="10"/>
  <c r="K15" i="10"/>
  <c r="K12" i="10"/>
  <c r="K87" i="10"/>
  <c r="K53" i="10"/>
  <c r="K43" i="10"/>
  <c r="K29" i="10"/>
  <c r="K6" i="10"/>
  <c r="K74" i="10"/>
  <c r="K91" i="10"/>
  <c r="K65" i="10"/>
  <c r="K5" i="10"/>
  <c r="K11" i="10"/>
  <c r="K17" i="10"/>
  <c r="K7" i="10"/>
  <c r="K20" i="10"/>
  <c r="K61" i="10"/>
  <c r="K41" i="10"/>
  <c r="K89" i="10"/>
  <c r="K32" i="10"/>
  <c r="K16" i="10"/>
  <c r="K69" i="10"/>
  <c r="K71" i="10"/>
  <c r="K72" i="10"/>
  <c r="P72" i="10" s="1"/>
  <c r="K27" i="10"/>
  <c r="K66" i="10"/>
  <c r="K86" i="10"/>
  <c r="K81" i="10"/>
  <c r="K73" i="10"/>
  <c r="S61" i="25"/>
  <c r="K52" i="10"/>
  <c r="K49" i="10"/>
  <c r="K45" i="10"/>
  <c r="K51" i="10"/>
  <c r="M43" i="3"/>
  <c r="S2" i="3"/>
  <c r="S43" i="3" s="1"/>
  <c r="R2" i="3"/>
  <c r="R43" i="3" s="1"/>
  <c r="Q2" i="3"/>
  <c r="Q43" i="3" s="1"/>
  <c r="K62" i="10"/>
  <c r="K68" i="10"/>
  <c r="K19" i="10"/>
  <c r="K64" i="10"/>
  <c r="K55" i="10"/>
  <c r="O55" i="10" s="1"/>
  <c r="V2" i="22"/>
  <c r="V38" i="22" s="1"/>
  <c r="M38" i="22"/>
  <c r="K60" i="10"/>
  <c r="K79" i="10"/>
  <c r="K25" i="10"/>
  <c r="K34" i="10"/>
  <c r="K4" i="10"/>
  <c r="K75" i="10"/>
  <c r="K23" i="10"/>
  <c r="K21" i="10"/>
  <c r="K36" i="10"/>
  <c r="P14" i="10" l="1"/>
  <c r="S30" i="10"/>
  <c r="S6" i="10"/>
  <c r="S69" i="10"/>
  <c r="O44" i="10"/>
  <c r="S29" i="10"/>
  <c r="S22" i="10"/>
  <c r="S59" i="10"/>
  <c r="S58" i="10"/>
  <c r="S21" i="10"/>
  <c r="S43" i="10"/>
  <c r="S7" i="10"/>
  <c r="S67" i="10"/>
  <c r="O72" i="10"/>
  <c r="S56" i="10"/>
  <c r="S33" i="10"/>
  <c r="S32" i="10"/>
  <c r="S70" i="10"/>
  <c r="S40" i="10"/>
  <c r="S52" i="10"/>
  <c r="S19" i="10"/>
  <c r="S41" i="10"/>
  <c r="S8" i="10"/>
  <c r="S31" i="10"/>
  <c r="S81" i="10"/>
  <c r="S20" i="10"/>
  <c r="S47" i="10"/>
  <c r="S15" i="10"/>
  <c r="S46" i="10"/>
  <c r="S5" i="10"/>
  <c r="S88" i="10"/>
  <c r="P63" i="10"/>
  <c r="Q87" i="10"/>
  <c r="O87" i="10"/>
  <c r="P25" i="10"/>
  <c r="O25" i="10"/>
  <c r="P23" i="10"/>
  <c r="O23" i="10"/>
  <c r="O78" i="10"/>
  <c r="P78" i="10"/>
  <c r="P51" i="10"/>
  <c r="O51" i="10"/>
  <c r="P77" i="10"/>
  <c r="O77" i="10"/>
  <c r="O9" i="10"/>
  <c r="P9" i="10"/>
  <c r="O38" i="10"/>
  <c r="P38" i="10"/>
  <c r="P36" i="10"/>
  <c r="O36" i="10"/>
  <c r="P90" i="10"/>
  <c r="O90" i="10"/>
  <c r="O66" i="10"/>
  <c r="P66" i="10"/>
  <c r="O85" i="10"/>
  <c r="P85" i="10"/>
  <c r="O10" i="10"/>
  <c r="P10" i="10"/>
  <c r="P49" i="10"/>
  <c r="O49" i="10"/>
  <c r="P84" i="10"/>
  <c r="O84" i="10"/>
  <c r="P65" i="10"/>
  <c r="O65" i="10"/>
  <c r="O35" i="10"/>
  <c r="P35" i="10"/>
  <c r="P79" i="10"/>
  <c r="O79" i="10"/>
  <c r="P68" i="10"/>
  <c r="O68" i="10"/>
  <c r="P89" i="10"/>
  <c r="O89" i="10"/>
  <c r="P74" i="10"/>
  <c r="O74" i="10"/>
  <c r="P62" i="10"/>
  <c r="O62" i="10"/>
  <c r="P60" i="10"/>
  <c r="O60" i="10"/>
  <c r="P45" i="10"/>
  <c r="O45" i="10"/>
  <c r="O61" i="10"/>
  <c r="P61" i="10"/>
  <c r="P64" i="10"/>
  <c r="O64" i="10"/>
  <c r="P53" i="10"/>
  <c r="O53" i="10"/>
  <c r="O28" i="10"/>
  <c r="P28" i="10"/>
  <c r="O39" i="10"/>
  <c r="P39" i="10"/>
  <c r="O75" i="10"/>
  <c r="P75" i="10"/>
  <c r="Q55" i="10"/>
  <c r="P55" i="10"/>
  <c r="O26" i="10"/>
  <c r="P26" i="10"/>
  <c r="P86" i="10"/>
  <c r="O86" i="10"/>
  <c r="O27" i="10"/>
  <c r="P27" i="10"/>
  <c r="P16" i="10"/>
  <c r="O16" i="10"/>
  <c r="P87" i="10"/>
  <c r="P80" i="10"/>
  <c r="O80" i="10"/>
  <c r="P4" i="10"/>
  <c r="K92" i="10"/>
  <c r="O4" i="10"/>
  <c r="P34" i="10"/>
  <c r="O34" i="10"/>
  <c r="O91" i="10"/>
  <c r="P91" i="10"/>
  <c r="P71" i="10"/>
  <c r="O71" i="10"/>
  <c r="P12" i="10"/>
  <c r="O12" i="10"/>
  <c r="O37" i="10"/>
  <c r="P37" i="10"/>
  <c r="P17" i="10"/>
  <c r="O17" i="10"/>
  <c r="O54" i="10"/>
  <c r="P54" i="10"/>
  <c r="O76" i="10"/>
  <c r="P76" i="10"/>
  <c r="O82" i="10"/>
  <c r="P82" i="10"/>
  <c r="P73" i="10"/>
  <c r="O73" i="10"/>
  <c r="O11" i="10"/>
  <c r="P11" i="10"/>
  <c r="O24" i="10"/>
  <c r="P24" i="10"/>
  <c r="O13" i="10"/>
  <c r="P13" i="10"/>
  <c r="O83" i="10"/>
  <c r="P83" i="10"/>
  <c r="S92" i="10" l="1"/>
  <c r="Q92" i="10"/>
  <c r="O92" i="10"/>
  <c r="J93" i="10" s="1"/>
  <c r="P92" i="10"/>
</calcChain>
</file>

<file path=xl/sharedStrings.xml><?xml version="1.0" encoding="utf-8"?>
<sst xmlns="http://schemas.openxmlformats.org/spreadsheetml/2006/main" count="2671" uniqueCount="496">
  <si>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</si>
  <si>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</si>
  <si>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</si>
  <si>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</si>
  <si>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</si>
  <si>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</si>
  <si>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</si>
  <si>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</si>
  <si>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</si>
  <si>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</si>
  <si>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</si>
  <si>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</si>
  <si>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</si>
  <si>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</si>
  <si>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</si>
  <si>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</si>
  <si>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</si>
  <si>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</si>
  <si>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</si>
  <si>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</si>
  <si>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</si>
  <si>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</si>
  <si>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</si>
  <si>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</si>
  <si>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</si>
  <si>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</si>
  <si>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</si>
  <si>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</si>
  <si>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</si>
  <si>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</si>
  <si>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</si>
  <si>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</si>
  <si>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</si>
  <si>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</si>
  <si>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</si>
  <si>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</si>
  <si>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</si>
  <si>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</si>
  <si>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</si>
  <si>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</si>
  <si>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</si>
  <si>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</si>
  <si>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</si>
  <si>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</si>
  <si>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</si>
  <si>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</si>
  <si>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</si>
  <si>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</si>
  <si>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</si>
  <si>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</si>
  <si>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</si>
  <si>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</si>
  <si>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</si>
  <si>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</si>
  <si>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</si>
  <si>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</si>
  <si>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</si>
  <si>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</si>
  <si>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</si>
  <si>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</si>
  <si>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</si>
  <si>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</si>
  <si>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</si>
  <si>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</si>
  <si>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</si>
  <si>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</si>
  <si>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</si>
  <si>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</si>
  <si>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</si>
  <si>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</si>
  <si>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</si>
  <si>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</si>
  <si>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</si>
  <si>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</si>
  <si>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</si>
  <si>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</si>
  <si>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</si>
  <si>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</si>
  <si>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</si>
  <si>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</si>
  <si>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</si>
  <si>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</si>
  <si>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</si>
  <si>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</si>
  <si>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</si>
  <si>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</si>
  <si>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</si>
  <si>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</si>
  <si>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</si>
  <si>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</si>
  <si>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</si>
  <si>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</si>
  <si>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</si>
  <si>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</si>
  <si>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</si>
  <si>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</si>
  <si>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</si>
  <si>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</si>
  <si>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</si>
  <si>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</si>
  <si>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</si>
  <si>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</si>
  <si>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</si>
  <si>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</si>
  <si>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</si>
  <si>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</si>
  <si>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</si>
  <si>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</si>
  <si>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</si>
  <si>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</si>
  <si>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</si>
  <si>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</si>
  <si>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</si>
  <si>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</si>
  <si>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</si>
  <si>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</si>
  <si>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</si>
  <si>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</si>
  <si>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</si>
  <si>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</si>
  <si>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</si>
  <si>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</si>
  <si>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</si>
  <si>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</si>
  <si>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</si>
  <si>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</si>
  <si>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</si>
  <si>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</si>
  <si>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</si>
  <si>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</si>
  <si>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</si>
  <si>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</si>
  <si>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</si>
  <si>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</si>
  <si>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</si>
  <si>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</si>
  <si>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</si>
  <si>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</si>
  <si>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</si>
  <si>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</si>
  <si>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</si>
  <si>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</si>
  <si>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</si>
  <si>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</si>
  <si>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</si>
  <si>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</si>
  <si>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</si>
  <si>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</si>
  <si>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</si>
  <si>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</si>
  <si>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</si>
  <si>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</si>
  <si>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</si>
  <si>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</si>
  <si>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</si>
  <si>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</si>
  <si>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</si>
  <si>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</si>
  <si>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</si>
  <si>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</si>
  <si>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</si>
  <si>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</si>
  <si>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</si>
  <si>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</si>
  <si>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</si>
  <si>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</si>
  <si>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</si>
  <si>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</si>
  <si>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</si>
  <si>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</si>
  <si>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</si>
  <si>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</si>
  <si>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</si>
  <si>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</si>
  <si>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</si>
  <si>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</si>
  <si>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</si>
  <si>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</si>
  <si>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</si>
  <si>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</si>
  <si>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</si>
  <si>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</si>
  <si>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</si>
  <si>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</si>
  <si>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</si>
  <si>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</si>
  <si>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</si>
  <si>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</si>
  <si>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</si>
  <si>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</si>
  <si>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</si>
  <si>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</si>
  <si>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</si>
  <si>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</si>
  <si>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</si>
  <si>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</si>
  <si>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</si>
  <si>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</si>
  <si>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</si>
  <si>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</si>
  <si>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</si>
  <si>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</si>
  <si>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</si>
  <si>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</si>
  <si>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</si>
  <si>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GPOR</t>
  </si>
  <si>
    <t>Terry F. Caldwell and Emma R. Caldwell, husband and wife, as survivorship tenants</t>
  </si>
  <si>
    <t>46-00061.000</t>
  </si>
  <si>
    <t>Wayne</t>
  </si>
  <si>
    <t>Belmont</t>
  </si>
  <si>
    <t>NPRI</t>
  </si>
  <si>
    <t>***</t>
  </si>
  <si>
    <t>Unknown</t>
  </si>
  <si>
    <t>Washington</t>
  </si>
  <si>
    <t>Alledonia</t>
  </si>
  <si>
    <t>Woodsfield</t>
  </si>
  <si>
    <t>Canton</t>
  </si>
  <si>
    <t>Sunsbury</t>
  </si>
  <si>
    <t>Monroe</t>
  </si>
  <si>
    <t>Baltimore</t>
  </si>
  <si>
    <t>Bettie Jo Mellott</t>
  </si>
  <si>
    <t>46-00146.000</t>
  </si>
  <si>
    <t>Houston</t>
  </si>
  <si>
    <t>46-00365.000</t>
  </si>
  <si>
    <t>43-00462.000</t>
  </si>
  <si>
    <t>43-00280.000</t>
  </si>
  <si>
    <t>James F. Riley</t>
  </si>
  <si>
    <t>45551 State Route 556</t>
  </si>
  <si>
    <t>43-00703.000</t>
  </si>
  <si>
    <t>Cannonsburg</t>
  </si>
  <si>
    <t>PA</t>
  </si>
  <si>
    <t>43-00152.000</t>
  </si>
  <si>
    <t>Lawrence Stanton Taylor and Susan Lynn Taylor, husband and wife</t>
  </si>
  <si>
    <t>Denise Adele Taylor and Evan T. Leland</t>
  </si>
  <si>
    <t>Silverton</t>
  </si>
  <si>
    <t>OR</t>
  </si>
  <si>
    <t>43-00217.000</t>
  </si>
  <si>
    <t>Stoutsville</t>
  </si>
  <si>
    <t>Vicky L. Ward, trustee for the Vicky L. Ward Living Trust, dated December 13, 2006</t>
  </si>
  <si>
    <t>43-00495.000</t>
  </si>
  <si>
    <t>43-00292.000</t>
  </si>
  <si>
    <t>43-00275.000</t>
  </si>
  <si>
    <t>45440 State Route 556</t>
  </si>
  <si>
    <t>45540 State Route 556</t>
  </si>
  <si>
    <t xml:space="preserve">Conforming </t>
  </si>
  <si>
    <t>Michael D. Lallathin and Crystal D. Lallathin, husband and wife, as survivorship tenants</t>
  </si>
  <si>
    <t>46-00190.000</t>
  </si>
  <si>
    <t>43-00704.000</t>
  </si>
  <si>
    <t>Geoffrey L. Kimpel</t>
  </si>
  <si>
    <t>Roseville</t>
  </si>
  <si>
    <t>Gerald L. Kimpel</t>
  </si>
  <si>
    <t>Daniel Ball</t>
  </si>
  <si>
    <t>Rimrock</t>
  </si>
  <si>
    <t>AZ</t>
  </si>
  <si>
    <t>Deborah Ball</t>
  </si>
  <si>
    <t>Nashport</t>
  </si>
  <si>
    <t>Michael Dean Ball</t>
  </si>
  <si>
    <t>Westerville</t>
  </si>
  <si>
    <t>Pamela A. Marks</t>
  </si>
  <si>
    <t>41846 Highway 30</t>
  </si>
  <si>
    <t>Astoria</t>
  </si>
  <si>
    <t>Mark S. Ball</t>
  </si>
  <si>
    <t>Waynesfield</t>
  </si>
  <si>
    <t>4A</t>
  </si>
  <si>
    <t>4B</t>
  </si>
  <si>
    <t>4C</t>
  </si>
  <si>
    <t>Canonsburg</t>
  </si>
  <si>
    <t>4D</t>
  </si>
  <si>
    <t>Alfred L. Vettel and Nancy S. Vettel Trust, dated July 7, 2004</t>
  </si>
  <si>
    <t>43-00150.000</t>
  </si>
  <si>
    <t>Grafton</t>
  </si>
  <si>
    <t>43-00152.002</t>
  </si>
  <si>
    <t>43-00005.000</t>
  </si>
  <si>
    <t>Mary R. Bondy, Life Estate 
Albert R. Bondy - Remainderman</t>
  </si>
  <si>
    <t>Mary R. Bondy, Life Estate 
Sheila A. Decker - Remainderman</t>
  </si>
  <si>
    <t>Mary R. Bondy, Life Estate 
Scott A. Bondy - Remainderman</t>
  </si>
  <si>
    <t>Mel A. McFrederick and Yvonne Brinson, a/k/a Yvonne McFrederick, as joint tenants</t>
  </si>
  <si>
    <t>43-00152.001</t>
  </si>
  <si>
    <t>48936 SR 26</t>
  </si>
  <si>
    <t>Joseph E. Huml, Robyn A. Huml, Rikki Jo Boston and Kathryn Nicol Coultas, Co-Trustees of the Huml Family Trust dated February 6, 2024</t>
  </si>
  <si>
    <t>43-00150.001</t>
  </si>
  <si>
    <t>St. Clairsville</t>
  </si>
  <si>
    <t>43-00150.003</t>
  </si>
  <si>
    <t>43-00385.000</t>
  </si>
  <si>
    <t>43-00216.000</t>
  </si>
  <si>
    <t>43-00215.000</t>
  </si>
  <si>
    <t>43-00276.000</t>
  </si>
  <si>
    <t>George D. Riley, Jr. and Lerio D. Riley, husband and wife, as survivorship tenants</t>
  </si>
  <si>
    <t>Michael W. Louden II and Amy Louden</t>
  </si>
  <si>
    <t>45725 State Route 556</t>
  </si>
  <si>
    <t>45801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</si>
  <si>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</si>
  <si>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</si>
  <si>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</si>
  <si>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</si>
  <si>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</si>
  <si>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</si>
  <si>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</si>
  <si>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</si>
  <si>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</si>
  <si>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</si>
  <si>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</si>
  <si>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</si>
  <si>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</si>
  <si>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</si>
  <si>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</si>
  <si>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</si>
  <si>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</si>
  <si>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</si>
  <si>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</si>
  <si>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</si>
  <si>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</si>
  <si>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</si>
  <si>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</si>
  <si>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</si>
  <si>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</si>
  <si>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</si>
  <si>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</si>
  <si>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</si>
  <si>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</si>
  <si>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</si>
  <si>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</si>
  <si>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</si>
  <si>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</si>
  <si>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</si>
  <si>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</si>
  <si>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</si>
  <si>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</si>
  <si>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</si>
  <si>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</si>
  <si>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</si>
  <si>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</si>
  <si>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</si>
  <si>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</si>
  <si>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</si>
  <si>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</si>
  <si>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</si>
  <si>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</si>
  <si>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</si>
  <si>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</si>
  <si>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</si>
  <si>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</si>
  <si>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</si>
  <si>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</si>
  <si>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</si>
  <si>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</si>
  <si>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</si>
  <si>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</si>
  <si>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</si>
  <si>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</si>
  <si>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</si>
  <si>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</si>
  <si>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</si>
  <si>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</si>
  <si>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</si>
  <si>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</si>
  <si>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</si>
  <si>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</si>
  <si>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</si>
  <si>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</si>
  <si>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</si>
  <si>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</si>
  <si>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</si>
  <si>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</si>
  <si>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</si>
  <si>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</si>
  <si>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</si>
  <si>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</si>
  <si>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</si>
  <si>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</si>
  <si>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</si>
  <si>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</si>
  <si>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</si>
  <si>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</si>
  <si>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</si>
  <si>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</si>
  <si>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</si>
  <si>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</si>
  <si>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</si>
  <si>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</si>
  <si>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</si>
  <si>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</si>
  <si>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</si>
  <si>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</si>
  <si>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</si>
  <si>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</si>
  <si>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</si>
  <si>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</si>
  <si>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</si>
  <si>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</si>
  <si>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</si>
  <si>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</si>
  <si>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</si>
  <si>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</si>
  <si>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</si>
  <si>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</si>
  <si>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</si>
  <si>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</si>
  <si>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</si>
  <si>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</si>
  <si>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</si>
  <si>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</si>
  <si>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</si>
  <si>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</si>
  <si>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</si>
  <si>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NOTES</t>
  </si>
  <si>
    <t>NOTES (2)</t>
  </si>
  <si>
    <t>Non-Conforming</t>
  </si>
  <si>
    <t>Lease ID Number</t>
  </si>
  <si>
    <t>Mineral Owner(s)</t>
  </si>
  <si>
    <t>Total Tract Acres</t>
  </si>
  <si>
    <t>Surface Acres in Unit (Net)</t>
  </si>
  <si>
    <t>Tax Map 
Parcel ID</t>
  </si>
  <si>
    <t>Consenting Working Interest Percentage</t>
  </si>
  <si>
    <t>Applicant Working Interest Percentage</t>
  </si>
  <si>
    <t>GPOR - 100%</t>
  </si>
  <si>
    <t>GPOR - 67.803153%</t>
  </si>
  <si>
    <t>RICE - 32.196847%</t>
  </si>
  <si>
    <t>GPOR - 51.84%</t>
  </si>
  <si>
    <t>RICE - 48.16%</t>
  </si>
  <si>
    <t>UNL</t>
  </si>
  <si>
    <t>24-005011.0000</t>
  </si>
  <si>
    <t>24-006007.0000</t>
  </si>
  <si>
    <t>24-006010.0000</t>
  </si>
  <si>
    <t>24-006009.0000</t>
  </si>
  <si>
    <t>24-006008.0000</t>
  </si>
  <si>
    <t>24-006039.0000</t>
  </si>
  <si>
    <t>24-006020.0000</t>
  </si>
  <si>
    <t>24-006040.0000</t>
  </si>
  <si>
    <t>24-006003.0000</t>
  </si>
  <si>
    <t>24-006034.0000</t>
  </si>
  <si>
    <t>24-009014.0000</t>
  </si>
  <si>
    <t>24-009008.0000</t>
  </si>
  <si>
    <t>The Heirs of Glen Lemley, deceased</t>
  </si>
  <si>
    <t>The Heirs of Lola Faye Ward, deceased</t>
  </si>
  <si>
    <t>The Heirs of Adelbert Taylor, deceased</t>
  </si>
  <si>
    <t>The Heirs of Hilda Lemley, deceased</t>
  </si>
  <si>
    <t>The Heirs of Timothy Harold Kimpel, deceased</t>
  </si>
  <si>
    <t>The Heirs of Camilla T. Taylor, deceased</t>
  </si>
  <si>
    <t>The Heirs of J.P. McCaulley, deceased</t>
  </si>
  <si>
    <t>Total Unit Acres:</t>
  </si>
  <si>
    <t>Total Consenting Acres:</t>
  </si>
  <si>
    <t>Total:</t>
  </si>
  <si>
    <t>20 Buckhorn Club, Inc
Attn:  Mark Douglas</t>
  </si>
  <si>
    <t>Lawrence Stanton Taylor and Susan Lynn Taylor, husband
and wife</t>
  </si>
  <si>
    <t>John F. Erchak and Sherri L. Erchak, husband and wife, as
survivorship tenants</t>
  </si>
  <si>
    <t>Thomas W. Littleton</t>
  </si>
  <si>
    <t>Thomas C. Littleton and Naomi R. Littleton, as survivorship tenants, husband and wife</t>
  </si>
  <si>
    <t>Russell E. Inherst</t>
  </si>
  <si>
    <t>M. Marie Inherst</t>
  </si>
  <si>
    <t>Updated to Leased (L036880000) - MH</t>
  </si>
  <si>
    <t xml:space="preserve">Aurel Muntean and Mark Muntean, Trustees, or their Successors in Trust, under the Muntean Family Revocable Living Trust dated June 6, 2016
</t>
  </si>
  <si>
    <t>Bridgeport</t>
  </si>
  <si>
    <t>Solon</t>
  </si>
  <si>
    <t>Unleased</t>
  </si>
  <si>
    <t>GPOR 
Consenting Owner</t>
  </si>
  <si>
    <t>54633 Belmont Ridge Rd.</t>
  </si>
  <si>
    <t>6130 Rose Hill Rd.</t>
  </si>
  <si>
    <t>6255 Rose Hill Rd.</t>
  </si>
  <si>
    <t>4915 E. Redrock Rd.</t>
  </si>
  <si>
    <t>3435 E. Redrock Rd.</t>
  </si>
  <si>
    <t>383 Olde English Dr.</t>
  </si>
  <si>
    <t>1801 Smith St., Ste. 2000</t>
  </si>
  <si>
    <t>4915 E Redrock Rd.</t>
  </si>
  <si>
    <t>3435 E Redrock Rd.</t>
  </si>
  <si>
    <t>5308 Starry Ct.</t>
  </si>
  <si>
    <t>135 Cherry St.</t>
  </si>
  <si>
    <t>54128 Belmont Ridge Rd.</t>
  </si>
  <si>
    <t>1037 Bel Air Dr. NW</t>
  </si>
  <si>
    <t>12274 National Dr.</t>
  </si>
  <si>
    <t>70560 Colerain Rd.</t>
  </si>
  <si>
    <t>33470 Miles Rd.</t>
  </si>
  <si>
    <t>53871 Crabapple Rd.</t>
  </si>
  <si>
    <t>43160 Luray Dr.</t>
  </si>
  <si>
    <t>11385 Marburger Rd.</t>
  </si>
  <si>
    <t>45198 Hudson Rd.</t>
  </si>
  <si>
    <t>7730 Basil Rd.</t>
  </si>
  <si>
    <t>52670 Township Rd. 180</t>
  </si>
  <si>
    <t>52520 Township Rd. 180</t>
  </si>
  <si>
    <t>17744 Moyer Rd.</t>
  </si>
  <si>
    <t>713 Market Dr.</t>
  </si>
  <si>
    <t>380 Southpointe Blvd, Plaza 2, Ste. 300</t>
  </si>
  <si>
    <t>ACRS, LLC 
Attn: Richard A. Heller</t>
  </si>
  <si>
    <t>Westhawk Minerals, LLC 
Attn: Lester Zitkus</t>
  </si>
  <si>
    <t>Golden Eagle Resources II, LLC 
Attn: Michael Faust</t>
  </si>
  <si>
    <t xml:space="preserve">Ridgetop TEN, LLC 
Attn: Bradley J. Carpenter </t>
  </si>
  <si>
    <t>GD&amp;MA Riley, Sr. Family LLC 
Attn: Mary Ann Riley</t>
  </si>
  <si>
    <t>Riley-Hall Family Minerals, LLC 
Attn: Janice S. Hall</t>
  </si>
  <si>
    <t>The Heirs of Jesse A. Lemley, deceased</t>
  </si>
  <si>
    <t>Exhibit A
All Mineral Owners in the Proposed Harvey IV Unit</t>
  </si>
  <si>
    <t>Tract Participation in Unit       (Net)</t>
  </si>
  <si>
    <t>Rice Drilling D, LLC Working Interest Percentage</t>
  </si>
  <si>
    <t>44852 State Route 556</t>
  </si>
  <si>
    <t>* NPRI</t>
  </si>
  <si>
    <t>The Heirs of Irene R. Mantle, deceased*</t>
  </si>
  <si>
    <t>The Heirs of Lillian G. Mantle, deceased*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</si>
</sst>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000000%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D8D8D8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9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174" fontId="10" fillId="0" borderId="14" xfId="0" applyNumberFormat="1" applyFont="1" applyBorder="1" applyAlignment="1">
      <alignment horizontal="center" vertical="center"/>
    </xf>
    <xf numFmtId="173" fontId="10" fillId="0" borderId="14" xfId="1" applyNumberFormat="1" applyFont="1" applyBorder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73" fontId="10" fillId="0" borderId="15" xfId="1" applyNumberFormat="1" applyFont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top" wrapText="1"/>
    </xf>
    <xf numFmtId="164" fontId="4" fillId="8" borderId="14" xfId="2" applyNumberFormat="1" applyFont="1" applyFill="1" applyBorder="1" applyAlignment="1">
      <alignment horizontal="center" vertical="top" wrapText="1"/>
    </xf>
    <xf numFmtId="164" fontId="4" fillId="0" borderId="14" xfId="2" applyNumberFormat="1" applyFont="1" applyBorder="1" applyAlignment="1">
      <alignment horizontal="center" vertical="top" wrapText="1"/>
    </xf>
    <xf numFmtId="0" fontId="4" fillId="6" borderId="14" xfId="0" applyFont="1" applyFill="1" applyBorder="1" applyAlignment="1">
      <alignment horizontal="center" vertical="top" wrapText="1"/>
    </xf>
    <xf numFmtId="174" fontId="4" fillId="7" borderId="14" xfId="0" applyNumberFormat="1" applyFont="1" applyFill="1" applyBorder="1" applyAlignment="1">
      <alignment horizontal="center" vertical="top" wrapText="1"/>
    </xf>
    <xf numFmtId="0" fontId="4" fillId="9" borderId="14" xfId="0" applyFont="1" applyFill="1" applyBorder="1" applyAlignment="1">
      <alignment horizontal="center" vertical="top" wrapText="1"/>
    </xf>
    <xf numFmtId="166" fontId="4" fillId="7" borderId="14" xfId="0" applyNumberFormat="1" applyFont="1" applyFill="1" applyBorder="1" applyAlignment="1">
      <alignment horizontal="center" vertical="top" wrapText="1"/>
    </xf>
    <xf numFmtId="173" fontId="4" fillId="7" borderId="14" xfId="1" applyNumberFormat="1" applyFont="1" applyFill="1" applyBorder="1" applyAlignment="1">
      <alignment horizontal="center" vertical="top" wrapText="1"/>
    </xf>
    <xf numFmtId="1" fontId="4" fillId="7" borderId="14" xfId="0" applyNumberFormat="1" applyFont="1" applyFill="1" applyBorder="1" applyAlignment="1">
      <alignment horizontal="center" vertical="top" wrapText="1"/>
    </xf>
    <xf numFmtId="173" fontId="6" fillId="0" borderId="14" xfId="1" applyNumberFormat="1" applyFont="1" applyFill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vertical="top"/>
    </xf>
    <xf numFmtId="173" fontId="11" fillId="0" borderId="0" xfId="0" applyNumberFormat="1" applyFont="1"/>
    <xf numFmtId="0" fontId="4" fillId="0" borderId="0" xfId="0" applyFont="1" applyBorder="1" applyAlignment="1">
      <alignment vertical="top" wrapText="1"/>
    </xf>
    <xf numFmtId="0" fontId="4" fillId="0" borderId="14" xfId="0" applyFont="1" applyBorder="1" applyAlignment="1">
      <alignment horizontal="center" vertical="center" wrapText="1"/>
    </xf>
    <xf numFmtId="173" fontId="11" fillId="0" borderId="0" xfId="1" applyNumberFormat="1" applyFont="1" applyAlignment="1">
      <alignment horizontal="center" vertical="center"/>
    </xf>
    <xf numFmtId="1" fontId="11" fillId="0" borderId="0" xfId="0" applyNumberFormat="1" applyFont="1"/>
    <xf numFmtId="0" fontId="11" fillId="0" borderId="0" xfId="0" applyFont="1" applyAlignment="1">
      <alignment horizontal="center"/>
    </xf>
    <xf numFmtId="173" fontId="11" fillId="0" borderId="0" xfId="1" applyNumberFormat="1" applyFont="1"/>
    <xf numFmtId="0" fontId="11" fillId="0" borderId="0" xfId="0" applyFont="1" applyBorder="1"/>
    <xf numFmtId="174" fontId="11" fillId="0" borderId="0" xfId="0" applyNumberFormat="1" applyFont="1"/>
    <xf numFmtId="173" fontId="11" fillId="0" borderId="0" xfId="1" applyNumberFormat="1" applyFont="1" applyAlignment="1">
      <alignment horizontal="center"/>
    </xf>
    <xf numFmtId="175" fontId="11" fillId="0" borderId="0" xfId="0" applyNumberFormat="1" applyFont="1"/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172" fontId="10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2" fontId="10" fillId="0" borderId="15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9" fontId="6" fillId="0" borderId="14" xfId="1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173" fontId="6" fillId="0" borderId="14" xfId="1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174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</cellXfs>
  <cellStyles count="3">
    <cellStyle name="Normal" xfId="0" builtinId="0"/>
    <cellStyle name="Normal 2" xfId="2" xr:uid="{1D697EEF-575C-4CC1-9F18-BFE1753F509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3" t="s">
        <v>131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9" t="s">
        <v>132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0" t="s">
        <v>147</v>
      </c>
      <c r="F10" s="174"/>
      <c r="G10" s="174"/>
      <c r="H10" s="174"/>
      <c r="I10" s="175"/>
      <c r="J10" s="181">
        <f t="shared" ref="J10:K10" si="0">SUM(J4:J9)</f>
        <v>0</v>
      </c>
      <c r="K10" s="18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6"/>
      <c r="F11" s="177"/>
      <c r="G11" s="177"/>
      <c r="H11" s="177"/>
      <c r="I11" s="178"/>
      <c r="J11" s="182"/>
      <c r="K11" s="18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0" t="s">
        <v>148</v>
      </c>
      <c r="F12" s="171"/>
      <c r="G12" s="171"/>
      <c r="H12" s="171"/>
      <c r="I12" s="17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3" t="s">
        <v>149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3745FCD4-7D2D-4C51-981E-03A4CD020B01}" filter="1" showAutoFilter="1">
      <pageMargins left="0.7" right="0.7" top="0.75" bottom="0.75" header="0.3" footer="0.3"/>
      <autoFilter ref="A1:AM43" xr:uid="{00000000-0000-0000-0000-00000000000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M43" xr:uid="{00000000-0000-0000-0000-000000000000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M43" xr:uid="{00000000-0000-0000-0000-000000000000}"/>
    </customSheetView>
    <customSheetView guid="{A876BA33-BD43-43B3-9748-85189C377F5B}" filter="1" showAutoFilter="1">
      <pageMargins left="0.7" right="0.7" top="0.75" bottom="0.75" header="0.3" footer="0.3"/>
      <autoFilter ref="A1:AM43" xr:uid="{00000000-0000-0000-0000-000000000000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  <pageSetUpPr fitToPage="1"/>
  </sheetPr>
  <dimension ref="A1:Y108"/>
  <sheetViews>
    <sheetView tabSelected="1" zoomScale="90" zoomScaleNormal="90" workbookViewId="0">
      <pane ySplit="3" topLeftCell="A4" activePane="bottomLeft" state="frozen"/>
      <selection pane="bottomLeft" activeCell="C5" sqref="C5"/>
    </sheetView>
  </sheetViews>
  <sheetFormatPr defaultColWidth="12.5703125" defaultRowHeight="15.75" customHeight="1" x14ac:dyDescent="0.2"/>
  <cols>
    <col min="1" max="1" width="11.7109375" style="148" customWidth="1"/>
    <col min="2" max="2" width="20.7109375" style="148" customWidth="1"/>
    <col min="3" max="3" width="60.28515625" style="148" customWidth="1"/>
    <col min="4" max="4" width="24.28515625" style="148" hidden="1" customWidth="1"/>
    <col min="5" max="6" width="21" style="148" hidden="1" customWidth="1"/>
    <col min="7" max="7" width="13.5703125" style="155" customWidth="1"/>
    <col min="8" max="8" width="13.42578125" style="158" customWidth="1"/>
    <col min="9" max="9" width="0" style="148" hidden="1" customWidth="1"/>
    <col min="10" max="10" width="14" style="148" customWidth="1"/>
    <col min="11" max="11" width="14.5703125" style="159" customWidth="1"/>
    <col min="12" max="12" width="18.5703125" style="154" customWidth="1"/>
    <col min="13" max="13" width="14.28515625" style="155" customWidth="1"/>
    <col min="14" max="14" width="12.5703125" style="155"/>
    <col min="15" max="15" width="18" style="156" customWidth="1"/>
    <col min="16" max="16" width="16.42578125" style="156" customWidth="1"/>
    <col min="17" max="17" width="17.140625" style="156" customWidth="1"/>
    <col min="18" max="19" width="18.85546875" style="156" hidden="1" customWidth="1"/>
    <col min="20" max="20" width="36.85546875" style="148" customWidth="1"/>
    <col min="21" max="21" width="22.28515625" style="148" customWidth="1"/>
    <col min="22" max="22" width="13.5703125" style="148" customWidth="1"/>
    <col min="23" max="23" width="13.42578125" style="155" customWidth="1"/>
    <col min="24" max="16384" width="12.5703125" style="148"/>
  </cols>
  <sheetData>
    <row r="1" spans="1:25" ht="21" customHeight="1" x14ac:dyDescent="0.2">
      <c r="A1" s="187" t="s">
        <v>489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47"/>
      <c r="Y1" s="147"/>
    </row>
    <row r="2" spans="1:25" ht="21" customHeight="1" x14ac:dyDescent="0.2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47"/>
      <c r="Y2" s="147"/>
    </row>
    <row r="3" spans="1:25" s="149" customFormat="1" ht="79.5" customHeight="1" x14ac:dyDescent="0.2">
      <c r="A3" s="132" t="s">
        <v>5</v>
      </c>
      <c r="B3" s="132" t="s">
        <v>408</v>
      </c>
      <c r="C3" s="133" t="s">
        <v>409</v>
      </c>
      <c r="D3" s="134" t="s">
        <v>407</v>
      </c>
      <c r="E3" s="135" t="s">
        <v>405</v>
      </c>
      <c r="F3" s="135" t="s">
        <v>406</v>
      </c>
      <c r="G3" s="132" t="s">
        <v>8</v>
      </c>
      <c r="H3" s="136" t="s">
        <v>9</v>
      </c>
      <c r="I3" s="137" t="s">
        <v>410</v>
      </c>
      <c r="J3" s="138" t="s">
        <v>411</v>
      </c>
      <c r="K3" s="139" t="s">
        <v>490</v>
      </c>
      <c r="L3" s="140" t="s">
        <v>412</v>
      </c>
      <c r="M3" s="132" t="s">
        <v>14</v>
      </c>
      <c r="N3" s="132" t="s">
        <v>15</v>
      </c>
      <c r="O3" s="139" t="s">
        <v>413</v>
      </c>
      <c r="P3" s="139" t="s">
        <v>414</v>
      </c>
      <c r="Q3" s="139" t="s">
        <v>491</v>
      </c>
      <c r="R3" s="139" t="s">
        <v>19</v>
      </c>
      <c r="S3" s="139" t="s">
        <v>20</v>
      </c>
      <c r="T3" s="132" t="s">
        <v>21</v>
      </c>
      <c r="U3" s="132" t="s">
        <v>22</v>
      </c>
      <c r="V3" s="132" t="s">
        <v>23</v>
      </c>
      <c r="W3" s="132" t="s">
        <v>24</v>
      </c>
    </row>
    <row r="4" spans="1:25" ht="31.5" x14ac:dyDescent="0.2">
      <c r="A4" s="144">
        <v>1</v>
      </c>
      <c r="B4" s="144" t="s">
        <v>205</v>
      </c>
      <c r="C4" s="146" t="s">
        <v>245</v>
      </c>
      <c r="D4" s="146" t="s">
        <v>244</v>
      </c>
      <c r="E4" s="144" t="s">
        <v>415</v>
      </c>
      <c r="F4" s="144"/>
      <c r="G4" s="144" t="s">
        <v>37</v>
      </c>
      <c r="H4" s="145">
        <v>1</v>
      </c>
      <c r="I4" s="145">
        <v>13.42</v>
      </c>
      <c r="J4" s="145">
        <f t="shared" ref="J4:J17" si="0">H4*I4</f>
        <v>13.42</v>
      </c>
      <c r="K4" s="142">
        <f t="shared" ref="K4:K17" si="1">J4/$J$92</f>
        <v>2.5576227449276356E-2</v>
      </c>
      <c r="L4" s="143" t="s">
        <v>246</v>
      </c>
      <c r="M4" s="144" t="s">
        <v>208</v>
      </c>
      <c r="N4" s="144" t="s">
        <v>209</v>
      </c>
      <c r="O4" s="142">
        <f>K4</f>
        <v>2.5576227449276356E-2</v>
      </c>
      <c r="P4" s="142">
        <f>K4</f>
        <v>2.5576227449276356E-2</v>
      </c>
      <c r="Q4" s="142">
        <v>0</v>
      </c>
      <c r="R4" s="142">
        <v>0</v>
      </c>
      <c r="S4" s="142">
        <v>0</v>
      </c>
      <c r="T4" s="144" t="s">
        <v>456</v>
      </c>
      <c r="U4" s="144" t="s">
        <v>38</v>
      </c>
      <c r="V4" s="144" t="s">
        <v>39</v>
      </c>
      <c r="W4" s="144">
        <v>43716</v>
      </c>
      <c r="X4" s="150"/>
    </row>
    <row r="5" spans="1:25" ht="31.5" x14ac:dyDescent="0.2">
      <c r="A5" s="144">
        <v>2</v>
      </c>
      <c r="B5" s="144" t="s">
        <v>454</v>
      </c>
      <c r="C5" s="146" t="s">
        <v>245</v>
      </c>
      <c r="D5" s="146"/>
      <c r="E5" s="144" t="s">
        <v>420</v>
      </c>
      <c r="F5" s="144"/>
      <c r="G5" s="144" t="s">
        <v>44</v>
      </c>
      <c r="H5" s="145">
        <v>0.5</v>
      </c>
      <c r="I5" s="145">
        <v>0.49</v>
      </c>
      <c r="J5" s="145">
        <f t="shared" si="0"/>
        <v>0.245</v>
      </c>
      <c r="K5" s="142">
        <f t="shared" si="1"/>
        <v>4.6692814642866669E-4</v>
      </c>
      <c r="L5" s="143" t="s">
        <v>247</v>
      </c>
      <c r="M5" s="144" t="s">
        <v>213</v>
      </c>
      <c r="N5" s="144" t="s">
        <v>209</v>
      </c>
      <c r="O5" s="142">
        <v>0</v>
      </c>
      <c r="P5" s="142">
        <v>0</v>
      </c>
      <c r="Q5" s="142">
        <v>0</v>
      </c>
      <c r="R5" s="142">
        <v>0</v>
      </c>
      <c r="S5" s="142">
        <f>K5</f>
        <v>4.6692814642866669E-4</v>
      </c>
      <c r="T5" s="144" t="s">
        <v>456</v>
      </c>
      <c r="U5" s="144" t="s">
        <v>38</v>
      </c>
      <c r="V5" s="144" t="s">
        <v>39</v>
      </c>
      <c r="W5" s="144">
        <v>43716</v>
      </c>
      <c r="X5" s="150"/>
    </row>
    <row r="6" spans="1:25" x14ac:dyDescent="0.2">
      <c r="A6" s="144">
        <v>2</v>
      </c>
      <c r="B6" s="144" t="s">
        <v>454</v>
      </c>
      <c r="C6" s="146" t="s">
        <v>433</v>
      </c>
      <c r="D6" s="146"/>
      <c r="E6" s="144" t="s">
        <v>420</v>
      </c>
      <c r="F6" s="144"/>
      <c r="G6" s="144" t="s">
        <v>44</v>
      </c>
      <c r="H6" s="145">
        <v>0.125</v>
      </c>
      <c r="I6" s="145">
        <v>0.49</v>
      </c>
      <c r="J6" s="145">
        <f t="shared" si="0"/>
        <v>6.1249999999999999E-2</v>
      </c>
      <c r="K6" s="142">
        <f t="shared" si="1"/>
        <v>1.1673203660716667E-4</v>
      </c>
      <c r="L6" s="143" t="s">
        <v>247</v>
      </c>
      <c r="M6" s="144" t="s">
        <v>213</v>
      </c>
      <c r="N6" s="144" t="s">
        <v>209</v>
      </c>
      <c r="O6" s="142">
        <v>0</v>
      </c>
      <c r="P6" s="142">
        <v>0</v>
      </c>
      <c r="Q6" s="142">
        <v>0</v>
      </c>
      <c r="R6" s="142">
        <v>0</v>
      </c>
      <c r="S6" s="142">
        <f>K6</f>
        <v>1.1673203660716667E-4</v>
      </c>
      <c r="T6" s="144" t="s">
        <v>212</v>
      </c>
      <c r="U6" s="144" t="s">
        <v>212</v>
      </c>
      <c r="V6" s="144" t="s">
        <v>212</v>
      </c>
      <c r="W6" s="144" t="s">
        <v>212</v>
      </c>
      <c r="X6" s="150"/>
    </row>
    <row r="7" spans="1:25" x14ac:dyDescent="0.2">
      <c r="A7" s="144">
        <v>2</v>
      </c>
      <c r="B7" s="144" t="s">
        <v>454</v>
      </c>
      <c r="C7" s="146" t="s">
        <v>436</v>
      </c>
      <c r="D7" s="146"/>
      <c r="E7" s="144" t="s">
        <v>420</v>
      </c>
      <c r="F7" s="144"/>
      <c r="G7" s="144" t="s">
        <v>44</v>
      </c>
      <c r="H7" s="145">
        <v>0.125</v>
      </c>
      <c r="I7" s="145">
        <v>0.49</v>
      </c>
      <c r="J7" s="145">
        <f t="shared" si="0"/>
        <v>6.1249999999999999E-2</v>
      </c>
      <c r="K7" s="142">
        <f t="shared" si="1"/>
        <v>1.1673203660716667E-4</v>
      </c>
      <c r="L7" s="143" t="s">
        <v>247</v>
      </c>
      <c r="M7" s="144" t="s">
        <v>213</v>
      </c>
      <c r="N7" s="144" t="s">
        <v>209</v>
      </c>
      <c r="O7" s="142">
        <v>0</v>
      </c>
      <c r="P7" s="142">
        <v>0</v>
      </c>
      <c r="Q7" s="142">
        <v>0</v>
      </c>
      <c r="R7" s="142">
        <v>0</v>
      </c>
      <c r="S7" s="142">
        <f>K7</f>
        <v>1.1673203660716667E-4</v>
      </c>
      <c r="T7" s="144" t="s">
        <v>212</v>
      </c>
      <c r="U7" s="144" t="s">
        <v>212</v>
      </c>
      <c r="V7" s="144" t="s">
        <v>212</v>
      </c>
      <c r="W7" s="144" t="s">
        <v>212</v>
      </c>
      <c r="X7" s="150"/>
    </row>
    <row r="8" spans="1:25" x14ac:dyDescent="0.2">
      <c r="A8" s="144">
        <v>2</v>
      </c>
      <c r="B8" s="144" t="s">
        <v>454</v>
      </c>
      <c r="C8" s="146" t="s">
        <v>437</v>
      </c>
      <c r="D8" s="146"/>
      <c r="E8" s="144" t="s">
        <v>420</v>
      </c>
      <c r="F8" s="144"/>
      <c r="G8" s="144" t="s">
        <v>44</v>
      </c>
      <c r="H8" s="145">
        <v>4.1666666666666664E-2</v>
      </c>
      <c r="I8" s="145">
        <v>0.49</v>
      </c>
      <c r="J8" s="145">
        <f t="shared" si="0"/>
        <v>2.0416666666666666E-2</v>
      </c>
      <c r="K8" s="142">
        <f t="shared" si="1"/>
        <v>3.891067886905556E-5</v>
      </c>
      <c r="L8" s="143" t="s">
        <v>247</v>
      </c>
      <c r="M8" s="144" t="s">
        <v>213</v>
      </c>
      <c r="N8" s="144" t="s">
        <v>209</v>
      </c>
      <c r="O8" s="142">
        <v>0</v>
      </c>
      <c r="P8" s="142">
        <v>0</v>
      </c>
      <c r="Q8" s="142">
        <v>0</v>
      </c>
      <c r="R8" s="142">
        <v>0</v>
      </c>
      <c r="S8" s="142">
        <f>K8</f>
        <v>3.891067886905556E-5</v>
      </c>
      <c r="T8" s="144" t="s">
        <v>212</v>
      </c>
      <c r="U8" s="144" t="s">
        <v>212</v>
      </c>
      <c r="V8" s="144" t="s">
        <v>212</v>
      </c>
      <c r="W8" s="144" t="s">
        <v>212</v>
      </c>
      <c r="X8" s="150"/>
    </row>
    <row r="9" spans="1:25" x14ac:dyDescent="0.2">
      <c r="A9" s="144">
        <v>2</v>
      </c>
      <c r="B9" s="144" t="s">
        <v>205</v>
      </c>
      <c r="C9" s="146" t="s">
        <v>248</v>
      </c>
      <c r="D9" s="146" t="s">
        <v>244</v>
      </c>
      <c r="E9" s="144" t="s">
        <v>415</v>
      </c>
      <c r="F9" s="144"/>
      <c r="G9" s="144" t="s">
        <v>37</v>
      </c>
      <c r="H9" s="145">
        <v>4.1666666666666664E-2</v>
      </c>
      <c r="I9" s="145">
        <v>0.49</v>
      </c>
      <c r="J9" s="145">
        <f t="shared" si="0"/>
        <v>2.0416666666666666E-2</v>
      </c>
      <c r="K9" s="142">
        <f t="shared" si="1"/>
        <v>3.891067886905556E-5</v>
      </c>
      <c r="L9" s="143" t="s">
        <v>247</v>
      </c>
      <c r="M9" s="144" t="s">
        <v>213</v>
      </c>
      <c r="N9" s="144" t="s">
        <v>209</v>
      </c>
      <c r="O9" s="142">
        <f t="shared" ref="O9:O14" si="2">K9</f>
        <v>3.891067886905556E-5</v>
      </c>
      <c r="P9" s="142">
        <f t="shared" ref="P9:P14" si="3">K9</f>
        <v>3.891067886905556E-5</v>
      </c>
      <c r="Q9" s="142">
        <v>0</v>
      </c>
      <c r="R9" s="142">
        <v>0</v>
      </c>
      <c r="S9" s="142">
        <v>0</v>
      </c>
      <c r="T9" s="144" t="s">
        <v>457</v>
      </c>
      <c r="U9" s="144" t="s">
        <v>249</v>
      </c>
      <c r="V9" s="144" t="s">
        <v>39</v>
      </c>
      <c r="W9" s="144">
        <v>43777</v>
      </c>
      <c r="X9" s="150"/>
    </row>
    <row r="10" spans="1:25" x14ac:dyDescent="0.2">
      <c r="A10" s="144">
        <v>2</v>
      </c>
      <c r="B10" s="144" t="s">
        <v>205</v>
      </c>
      <c r="C10" s="146" t="s">
        <v>250</v>
      </c>
      <c r="D10" s="146" t="s">
        <v>244</v>
      </c>
      <c r="E10" s="144" t="s">
        <v>415</v>
      </c>
      <c r="F10" s="144"/>
      <c r="G10" s="144" t="s">
        <v>37</v>
      </c>
      <c r="H10" s="145">
        <v>4.1666666666666664E-2</v>
      </c>
      <c r="I10" s="145">
        <v>0.49</v>
      </c>
      <c r="J10" s="145">
        <f t="shared" si="0"/>
        <v>2.0416666666666666E-2</v>
      </c>
      <c r="K10" s="142">
        <f t="shared" si="1"/>
        <v>3.891067886905556E-5</v>
      </c>
      <c r="L10" s="143" t="s">
        <v>247</v>
      </c>
      <c r="M10" s="144" t="s">
        <v>213</v>
      </c>
      <c r="N10" s="144" t="s">
        <v>209</v>
      </c>
      <c r="O10" s="142">
        <f t="shared" si="2"/>
        <v>3.891067886905556E-5</v>
      </c>
      <c r="P10" s="142">
        <f t="shared" si="3"/>
        <v>3.891067886905556E-5</v>
      </c>
      <c r="Q10" s="142">
        <v>0</v>
      </c>
      <c r="R10" s="142">
        <v>0</v>
      </c>
      <c r="S10" s="142">
        <v>0</v>
      </c>
      <c r="T10" s="144" t="s">
        <v>458</v>
      </c>
      <c r="U10" s="144" t="s">
        <v>249</v>
      </c>
      <c r="V10" s="144" t="s">
        <v>39</v>
      </c>
      <c r="W10" s="144">
        <v>43777</v>
      </c>
      <c r="X10" s="150"/>
    </row>
    <row r="11" spans="1:25" x14ac:dyDescent="0.2">
      <c r="A11" s="144">
        <v>2</v>
      </c>
      <c r="B11" s="144" t="s">
        <v>205</v>
      </c>
      <c r="C11" s="146" t="s">
        <v>251</v>
      </c>
      <c r="D11" s="146" t="s">
        <v>244</v>
      </c>
      <c r="E11" s="144" t="s">
        <v>415</v>
      </c>
      <c r="F11" s="144"/>
      <c r="G11" s="144" t="s">
        <v>37</v>
      </c>
      <c r="H11" s="145">
        <v>2.5000000000000001E-2</v>
      </c>
      <c r="I11" s="145">
        <v>0.49</v>
      </c>
      <c r="J11" s="145">
        <f t="shared" si="0"/>
        <v>1.225E-2</v>
      </c>
      <c r="K11" s="142">
        <f t="shared" si="1"/>
        <v>2.3346407321433337E-5</v>
      </c>
      <c r="L11" s="143" t="s">
        <v>247</v>
      </c>
      <c r="M11" s="144" t="s">
        <v>213</v>
      </c>
      <c r="N11" s="144" t="s">
        <v>209</v>
      </c>
      <c r="O11" s="142">
        <f t="shared" si="2"/>
        <v>2.3346407321433337E-5</v>
      </c>
      <c r="P11" s="142">
        <f t="shared" si="3"/>
        <v>2.3346407321433337E-5</v>
      </c>
      <c r="Q11" s="142">
        <v>0</v>
      </c>
      <c r="R11" s="142">
        <v>0</v>
      </c>
      <c r="S11" s="142">
        <v>0</v>
      </c>
      <c r="T11" s="144" t="s">
        <v>459</v>
      </c>
      <c r="U11" s="144" t="s">
        <v>252</v>
      </c>
      <c r="V11" s="144" t="s">
        <v>253</v>
      </c>
      <c r="W11" s="144">
        <v>86335</v>
      </c>
      <c r="X11" s="150"/>
    </row>
    <row r="12" spans="1:25" x14ac:dyDescent="0.2">
      <c r="A12" s="144">
        <v>2</v>
      </c>
      <c r="B12" s="144" t="s">
        <v>205</v>
      </c>
      <c r="C12" s="146" t="s">
        <v>254</v>
      </c>
      <c r="D12" s="146" t="s">
        <v>244</v>
      </c>
      <c r="E12" s="144" t="s">
        <v>415</v>
      </c>
      <c r="F12" s="144"/>
      <c r="G12" s="144" t="s">
        <v>37</v>
      </c>
      <c r="H12" s="145">
        <v>2.5000000000000001E-2</v>
      </c>
      <c r="I12" s="145">
        <v>0.49</v>
      </c>
      <c r="J12" s="145">
        <f t="shared" si="0"/>
        <v>1.225E-2</v>
      </c>
      <c r="K12" s="142">
        <f t="shared" si="1"/>
        <v>2.3346407321433337E-5</v>
      </c>
      <c r="L12" s="143" t="s">
        <v>247</v>
      </c>
      <c r="M12" s="144" t="s">
        <v>213</v>
      </c>
      <c r="N12" s="144" t="s">
        <v>209</v>
      </c>
      <c r="O12" s="142">
        <f t="shared" si="2"/>
        <v>2.3346407321433337E-5</v>
      </c>
      <c r="P12" s="142">
        <f t="shared" si="3"/>
        <v>2.3346407321433337E-5</v>
      </c>
      <c r="Q12" s="142">
        <v>0</v>
      </c>
      <c r="R12" s="142">
        <v>0</v>
      </c>
      <c r="S12" s="142">
        <v>0</v>
      </c>
      <c r="T12" s="144" t="s">
        <v>460</v>
      </c>
      <c r="U12" s="144" t="s">
        <v>255</v>
      </c>
      <c r="V12" s="144" t="s">
        <v>39</v>
      </c>
      <c r="W12" s="144">
        <v>43830</v>
      </c>
      <c r="X12" s="150"/>
    </row>
    <row r="13" spans="1:25" x14ac:dyDescent="0.2">
      <c r="A13" s="144">
        <v>2</v>
      </c>
      <c r="B13" s="144" t="s">
        <v>205</v>
      </c>
      <c r="C13" s="146" t="s">
        <v>256</v>
      </c>
      <c r="D13" s="146" t="s">
        <v>244</v>
      </c>
      <c r="E13" s="144" t="s">
        <v>415</v>
      </c>
      <c r="F13" s="144"/>
      <c r="G13" s="144" t="s">
        <v>37</v>
      </c>
      <c r="H13" s="145">
        <v>2.5000000000000001E-2</v>
      </c>
      <c r="I13" s="145">
        <v>0.49</v>
      </c>
      <c r="J13" s="145">
        <f t="shared" si="0"/>
        <v>1.225E-2</v>
      </c>
      <c r="K13" s="142">
        <f t="shared" si="1"/>
        <v>2.3346407321433337E-5</v>
      </c>
      <c r="L13" s="143" t="s">
        <v>247</v>
      </c>
      <c r="M13" s="144" t="s">
        <v>213</v>
      </c>
      <c r="N13" s="144" t="s">
        <v>209</v>
      </c>
      <c r="O13" s="142">
        <f t="shared" si="2"/>
        <v>2.3346407321433337E-5</v>
      </c>
      <c r="P13" s="142">
        <f t="shared" si="3"/>
        <v>2.3346407321433337E-5</v>
      </c>
      <c r="Q13" s="142">
        <v>0</v>
      </c>
      <c r="R13" s="142">
        <v>0</v>
      </c>
      <c r="S13" s="142">
        <v>0</v>
      </c>
      <c r="T13" s="144" t="s">
        <v>461</v>
      </c>
      <c r="U13" s="144" t="s">
        <v>257</v>
      </c>
      <c r="V13" s="144" t="s">
        <v>39</v>
      </c>
      <c r="W13" s="144">
        <v>43082</v>
      </c>
      <c r="X13" s="150"/>
    </row>
    <row r="14" spans="1:25" x14ac:dyDescent="0.2">
      <c r="A14" s="144">
        <v>2</v>
      </c>
      <c r="B14" s="144" t="s">
        <v>205</v>
      </c>
      <c r="C14" s="146" t="s">
        <v>258</v>
      </c>
      <c r="D14" s="146" t="s">
        <v>244</v>
      </c>
      <c r="E14" s="144" t="s">
        <v>415</v>
      </c>
      <c r="F14" s="144"/>
      <c r="G14" s="144" t="s">
        <v>37</v>
      </c>
      <c r="H14" s="145">
        <v>2.5000000000000001E-2</v>
      </c>
      <c r="I14" s="145">
        <v>0.49</v>
      </c>
      <c r="J14" s="145">
        <f t="shared" si="0"/>
        <v>1.225E-2</v>
      </c>
      <c r="K14" s="142">
        <f t="shared" si="1"/>
        <v>2.3346407321433337E-5</v>
      </c>
      <c r="L14" s="143" t="s">
        <v>247</v>
      </c>
      <c r="M14" s="144" t="s">
        <v>213</v>
      </c>
      <c r="N14" s="144" t="s">
        <v>209</v>
      </c>
      <c r="O14" s="142">
        <f t="shared" si="2"/>
        <v>2.3346407321433337E-5</v>
      </c>
      <c r="P14" s="142">
        <f t="shared" si="3"/>
        <v>2.3346407321433337E-5</v>
      </c>
      <c r="Q14" s="142">
        <v>0</v>
      </c>
      <c r="R14" s="142">
        <v>0</v>
      </c>
      <c r="S14" s="142">
        <v>0</v>
      </c>
      <c r="T14" s="144" t="s">
        <v>259</v>
      </c>
      <c r="U14" s="144" t="s">
        <v>260</v>
      </c>
      <c r="V14" s="144" t="s">
        <v>235</v>
      </c>
      <c r="W14" s="144">
        <v>97103</v>
      </c>
      <c r="X14" s="150"/>
    </row>
    <row r="15" spans="1:25" x14ac:dyDescent="0.2">
      <c r="A15" s="144">
        <v>2</v>
      </c>
      <c r="B15" s="144" t="s">
        <v>454</v>
      </c>
      <c r="C15" s="146" t="s">
        <v>261</v>
      </c>
      <c r="D15" s="146"/>
      <c r="E15" s="144" t="s">
        <v>420</v>
      </c>
      <c r="F15" s="144"/>
      <c r="G15" s="144" t="s">
        <v>44</v>
      </c>
      <c r="H15" s="145">
        <v>2.5000000000000001E-2</v>
      </c>
      <c r="I15" s="145">
        <v>0.49</v>
      </c>
      <c r="J15" s="145">
        <f t="shared" si="0"/>
        <v>1.225E-2</v>
      </c>
      <c r="K15" s="142">
        <f t="shared" si="1"/>
        <v>2.3346407321433337E-5</v>
      </c>
      <c r="L15" s="143" t="s">
        <v>247</v>
      </c>
      <c r="M15" s="144" t="s">
        <v>213</v>
      </c>
      <c r="N15" s="144" t="s">
        <v>209</v>
      </c>
      <c r="O15" s="142">
        <v>0</v>
      </c>
      <c r="P15" s="142">
        <v>0</v>
      </c>
      <c r="Q15" s="142">
        <v>0</v>
      </c>
      <c r="R15" s="142">
        <v>0</v>
      </c>
      <c r="S15" s="142">
        <f>K15</f>
        <v>2.3346407321433337E-5</v>
      </c>
      <c r="T15" s="144" t="s">
        <v>479</v>
      </c>
      <c r="U15" s="144" t="s">
        <v>262</v>
      </c>
      <c r="V15" s="144" t="s">
        <v>39</v>
      </c>
      <c r="W15" s="144">
        <v>45896</v>
      </c>
      <c r="X15" s="150"/>
    </row>
    <row r="16" spans="1:25" ht="31.5" x14ac:dyDescent="0.2">
      <c r="A16" s="144">
        <v>3</v>
      </c>
      <c r="B16" s="144" t="s">
        <v>205</v>
      </c>
      <c r="C16" s="146" t="s">
        <v>483</v>
      </c>
      <c r="D16" s="146" t="s">
        <v>244</v>
      </c>
      <c r="E16" s="144" t="s">
        <v>415</v>
      </c>
      <c r="F16" s="144"/>
      <c r="G16" s="144" t="s">
        <v>37</v>
      </c>
      <c r="H16" s="145">
        <v>0.5</v>
      </c>
      <c r="I16" s="145">
        <v>37.890999999999998</v>
      </c>
      <c r="J16" s="145">
        <f t="shared" si="0"/>
        <v>18.945499999999999</v>
      </c>
      <c r="K16" s="142">
        <f t="shared" si="1"/>
        <v>3.6106886523119608E-2</v>
      </c>
      <c r="L16" s="143" t="s">
        <v>221</v>
      </c>
      <c r="M16" s="144" t="s">
        <v>208</v>
      </c>
      <c r="N16" s="144" t="s">
        <v>209</v>
      </c>
      <c r="O16" s="142">
        <f t="shared" ref="O16:O17" si="4">K16</f>
        <v>3.6106886523119608E-2</v>
      </c>
      <c r="P16" s="142">
        <f t="shared" ref="P16:P17" si="5">K16</f>
        <v>3.6106886523119608E-2</v>
      </c>
      <c r="Q16" s="142">
        <v>0</v>
      </c>
      <c r="R16" s="142">
        <v>0</v>
      </c>
      <c r="S16" s="142">
        <v>0</v>
      </c>
      <c r="T16" s="144" t="s">
        <v>480</v>
      </c>
      <c r="U16" s="144" t="s">
        <v>124</v>
      </c>
      <c r="V16" s="144" t="s">
        <v>125</v>
      </c>
      <c r="W16" s="144">
        <v>73114</v>
      </c>
      <c r="X16" s="150"/>
    </row>
    <row r="17" spans="1:24" ht="31.5" x14ac:dyDescent="0.2">
      <c r="A17" s="144">
        <v>3</v>
      </c>
      <c r="B17" s="144" t="s">
        <v>205</v>
      </c>
      <c r="C17" s="146" t="s">
        <v>484</v>
      </c>
      <c r="D17" s="146" t="s">
        <v>244</v>
      </c>
      <c r="E17" s="144" t="s">
        <v>415</v>
      </c>
      <c r="F17" s="144"/>
      <c r="G17" s="144" t="s">
        <v>37</v>
      </c>
      <c r="H17" s="145">
        <v>0.5</v>
      </c>
      <c r="I17" s="145">
        <v>37.890999999999998</v>
      </c>
      <c r="J17" s="145">
        <f t="shared" si="0"/>
        <v>18.945499999999999</v>
      </c>
      <c r="K17" s="142">
        <f t="shared" si="1"/>
        <v>3.6106886523119608E-2</v>
      </c>
      <c r="L17" s="143" t="s">
        <v>221</v>
      </c>
      <c r="M17" s="144" t="s">
        <v>208</v>
      </c>
      <c r="N17" s="144" t="s">
        <v>209</v>
      </c>
      <c r="O17" s="142">
        <f t="shared" si="4"/>
        <v>3.6106886523119608E-2</v>
      </c>
      <c r="P17" s="142">
        <f t="shared" si="5"/>
        <v>3.6106886523119608E-2</v>
      </c>
      <c r="Q17" s="142">
        <v>0</v>
      </c>
      <c r="R17" s="142">
        <v>0</v>
      </c>
      <c r="S17" s="142">
        <v>0</v>
      </c>
      <c r="T17" s="146" t="s">
        <v>462</v>
      </c>
      <c r="U17" s="144" t="s">
        <v>222</v>
      </c>
      <c r="V17" s="144" t="s">
        <v>120</v>
      </c>
      <c r="W17" s="144">
        <v>77002</v>
      </c>
      <c r="X17" s="150"/>
    </row>
    <row r="18" spans="1:24" x14ac:dyDescent="0.2">
      <c r="A18" s="144">
        <v>3</v>
      </c>
      <c r="B18" s="144" t="s">
        <v>205</v>
      </c>
      <c r="C18" s="146" t="s">
        <v>494</v>
      </c>
      <c r="D18" s="146"/>
      <c r="E18" s="144" t="s">
        <v>210</v>
      </c>
      <c r="F18" s="144"/>
      <c r="G18" s="144" t="s">
        <v>37</v>
      </c>
      <c r="H18" s="145" t="s">
        <v>211</v>
      </c>
      <c r="I18" s="145" t="s">
        <v>211</v>
      </c>
      <c r="J18" s="145" t="s">
        <v>211</v>
      </c>
      <c r="K18" s="142" t="s">
        <v>211</v>
      </c>
      <c r="L18" s="143" t="s">
        <v>221</v>
      </c>
      <c r="M18" s="144" t="s">
        <v>208</v>
      </c>
      <c r="N18" s="144" t="s">
        <v>209</v>
      </c>
      <c r="O18" s="142" t="s">
        <v>211</v>
      </c>
      <c r="P18" s="142" t="s">
        <v>211</v>
      </c>
      <c r="Q18" s="142" t="s">
        <v>211</v>
      </c>
      <c r="R18" s="142" t="s">
        <v>211</v>
      </c>
      <c r="S18" s="142" t="s">
        <v>211</v>
      </c>
      <c r="T18" s="144" t="s">
        <v>212</v>
      </c>
      <c r="U18" s="144" t="s">
        <v>212</v>
      </c>
      <c r="V18" s="144" t="s">
        <v>212</v>
      </c>
      <c r="W18" s="144" t="s">
        <v>212</v>
      </c>
      <c r="X18" s="150"/>
    </row>
    <row r="19" spans="1:24" ht="31.5" x14ac:dyDescent="0.2">
      <c r="A19" s="144" t="s">
        <v>263</v>
      </c>
      <c r="B19" s="144" t="s">
        <v>454</v>
      </c>
      <c r="C19" s="146" t="s">
        <v>485</v>
      </c>
      <c r="D19" s="146"/>
      <c r="E19" s="144" t="s">
        <v>420</v>
      </c>
      <c r="F19" s="144"/>
      <c r="G19" s="144" t="s">
        <v>44</v>
      </c>
      <c r="H19" s="145">
        <v>0.5</v>
      </c>
      <c r="I19" s="145">
        <v>37.613999999999997</v>
      </c>
      <c r="J19" s="145">
        <f t="shared" ref="J19:J41" si="6">H19*I19</f>
        <v>18.806999999999999</v>
      </c>
      <c r="K19" s="141">
        <f t="shared" ref="K19:K41" si="7">J19/$J$92</f>
        <v>3.5842929183199729E-2</v>
      </c>
      <c r="L19" s="143" t="s">
        <v>228</v>
      </c>
      <c r="M19" s="144" t="s">
        <v>213</v>
      </c>
      <c r="N19" s="144" t="s">
        <v>209</v>
      </c>
      <c r="O19" s="141">
        <v>0</v>
      </c>
      <c r="P19" s="141">
        <v>0</v>
      </c>
      <c r="Q19" s="141">
        <v>0</v>
      </c>
      <c r="R19" s="141">
        <v>0</v>
      </c>
      <c r="S19" s="141">
        <f>K19</f>
        <v>3.5842929183199729E-2</v>
      </c>
      <c r="T19" s="144" t="s">
        <v>481</v>
      </c>
      <c r="U19" s="144" t="s">
        <v>266</v>
      </c>
      <c r="V19" s="144" t="s">
        <v>230</v>
      </c>
      <c r="W19" s="144">
        <v>15317</v>
      </c>
      <c r="X19" s="150"/>
    </row>
    <row r="20" spans="1:24" x14ac:dyDescent="0.2">
      <c r="A20" s="144" t="s">
        <v>263</v>
      </c>
      <c r="B20" s="144" t="s">
        <v>454</v>
      </c>
      <c r="C20" s="146" t="s">
        <v>433</v>
      </c>
      <c r="D20" s="144"/>
      <c r="E20" s="144" t="s">
        <v>420</v>
      </c>
      <c r="F20" s="144"/>
      <c r="G20" s="144" t="s">
        <v>44</v>
      </c>
      <c r="H20" s="145">
        <v>0.125</v>
      </c>
      <c r="I20" s="145">
        <v>37.613999999999997</v>
      </c>
      <c r="J20" s="145">
        <f t="shared" si="6"/>
        <v>4.7017499999999997</v>
      </c>
      <c r="K20" s="141">
        <f t="shared" si="7"/>
        <v>8.9607322957999322E-3</v>
      </c>
      <c r="L20" s="143" t="s">
        <v>228</v>
      </c>
      <c r="M20" s="144" t="s">
        <v>213</v>
      </c>
      <c r="N20" s="144" t="s">
        <v>209</v>
      </c>
      <c r="O20" s="141">
        <v>0</v>
      </c>
      <c r="P20" s="141">
        <v>0</v>
      </c>
      <c r="Q20" s="141">
        <v>0</v>
      </c>
      <c r="R20" s="141">
        <v>0</v>
      </c>
      <c r="S20" s="141">
        <f>K20</f>
        <v>8.9607322957999322E-3</v>
      </c>
      <c r="T20" s="144" t="s">
        <v>212</v>
      </c>
      <c r="U20" s="144" t="s">
        <v>212</v>
      </c>
      <c r="V20" s="144" t="s">
        <v>212</v>
      </c>
      <c r="W20" s="144" t="s">
        <v>212</v>
      </c>
      <c r="X20" s="150"/>
    </row>
    <row r="21" spans="1:24" x14ac:dyDescent="0.2">
      <c r="A21" s="144" t="s">
        <v>263</v>
      </c>
      <c r="B21" s="144" t="s">
        <v>454</v>
      </c>
      <c r="C21" s="146" t="s">
        <v>436</v>
      </c>
      <c r="D21" s="144"/>
      <c r="E21" s="144" t="s">
        <v>420</v>
      </c>
      <c r="F21" s="144"/>
      <c r="G21" s="144" t="s">
        <v>44</v>
      </c>
      <c r="H21" s="145">
        <v>0.125</v>
      </c>
      <c r="I21" s="145">
        <v>37.613999999999997</v>
      </c>
      <c r="J21" s="145">
        <f t="shared" si="6"/>
        <v>4.7017499999999997</v>
      </c>
      <c r="K21" s="141">
        <f t="shared" si="7"/>
        <v>8.9607322957999322E-3</v>
      </c>
      <c r="L21" s="143" t="s">
        <v>228</v>
      </c>
      <c r="M21" s="144" t="s">
        <v>213</v>
      </c>
      <c r="N21" s="144" t="s">
        <v>209</v>
      </c>
      <c r="O21" s="141">
        <v>0</v>
      </c>
      <c r="P21" s="141">
        <v>0</v>
      </c>
      <c r="Q21" s="141">
        <v>0</v>
      </c>
      <c r="R21" s="141">
        <v>0</v>
      </c>
      <c r="S21" s="141">
        <f>K21</f>
        <v>8.9607322957999322E-3</v>
      </c>
      <c r="T21" s="144" t="s">
        <v>212</v>
      </c>
      <c r="U21" s="144" t="s">
        <v>212</v>
      </c>
      <c r="V21" s="144" t="s">
        <v>212</v>
      </c>
      <c r="W21" s="144" t="s">
        <v>212</v>
      </c>
      <c r="X21" s="150"/>
    </row>
    <row r="22" spans="1:24" x14ac:dyDescent="0.2">
      <c r="A22" s="144" t="s">
        <v>263</v>
      </c>
      <c r="B22" s="144" t="s">
        <v>454</v>
      </c>
      <c r="C22" s="146" t="s">
        <v>437</v>
      </c>
      <c r="D22" s="144"/>
      <c r="E22" s="144" t="s">
        <v>420</v>
      </c>
      <c r="F22" s="144"/>
      <c r="G22" s="144" t="s">
        <v>44</v>
      </c>
      <c r="H22" s="145">
        <v>4.1666666666666664E-2</v>
      </c>
      <c r="I22" s="145">
        <v>37.613999999999997</v>
      </c>
      <c r="J22" s="145">
        <f t="shared" si="6"/>
        <v>1.5672499999999998</v>
      </c>
      <c r="K22" s="141">
        <f t="shared" si="7"/>
        <v>2.9869107652666441E-3</v>
      </c>
      <c r="L22" s="143" t="s">
        <v>228</v>
      </c>
      <c r="M22" s="144" t="s">
        <v>213</v>
      </c>
      <c r="N22" s="144" t="s">
        <v>209</v>
      </c>
      <c r="O22" s="141">
        <v>0</v>
      </c>
      <c r="P22" s="141">
        <v>0</v>
      </c>
      <c r="Q22" s="141">
        <v>0</v>
      </c>
      <c r="R22" s="141">
        <v>0</v>
      </c>
      <c r="S22" s="141">
        <f>K22</f>
        <v>2.9869107652666441E-3</v>
      </c>
      <c r="T22" s="144" t="s">
        <v>212</v>
      </c>
      <c r="U22" s="144" t="s">
        <v>212</v>
      </c>
      <c r="V22" s="144" t="s">
        <v>212</v>
      </c>
      <c r="W22" s="144" t="s">
        <v>212</v>
      </c>
      <c r="X22" s="150"/>
    </row>
    <row r="23" spans="1:24" x14ac:dyDescent="0.2">
      <c r="A23" s="144" t="s">
        <v>263</v>
      </c>
      <c r="B23" s="144" t="s">
        <v>205</v>
      </c>
      <c r="C23" s="146" t="s">
        <v>248</v>
      </c>
      <c r="D23" s="146" t="s">
        <v>244</v>
      </c>
      <c r="E23" s="144" t="s">
        <v>415</v>
      </c>
      <c r="F23" s="144"/>
      <c r="G23" s="144" t="s">
        <v>37</v>
      </c>
      <c r="H23" s="145">
        <v>4.1666666666666664E-2</v>
      </c>
      <c r="I23" s="145">
        <v>37.613999999999997</v>
      </c>
      <c r="J23" s="145">
        <f t="shared" si="6"/>
        <v>1.5672499999999998</v>
      </c>
      <c r="K23" s="141">
        <f t="shared" si="7"/>
        <v>2.9869107652666441E-3</v>
      </c>
      <c r="L23" s="143" t="s">
        <v>228</v>
      </c>
      <c r="M23" s="144" t="s">
        <v>213</v>
      </c>
      <c r="N23" s="144" t="s">
        <v>209</v>
      </c>
      <c r="O23" s="141">
        <f t="shared" ref="O23:O28" si="8">K23</f>
        <v>2.9869107652666441E-3</v>
      </c>
      <c r="P23" s="141">
        <f t="shared" ref="P23:P28" si="9">K23</f>
        <v>2.9869107652666441E-3</v>
      </c>
      <c r="Q23" s="141">
        <v>0</v>
      </c>
      <c r="R23" s="141">
        <v>0</v>
      </c>
      <c r="S23" s="141">
        <v>0</v>
      </c>
      <c r="T23" s="144" t="s">
        <v>457</v>
      </c>
      <c r="U23" s="144" t="s">
        <v>249</v>
      </c>
      <c r="V23" s="144" t="s">
        <v>39</v>
      </c>
      <c r="W23" s="144">
        <v>43777</v>
      </c>
      <c r="X23" s="150"/>
    </row>
    <row r="24" spans="1:24" x14ac:dyDescent="0.2">
      <c r="A24" s="144" t="s">
        <v>263</v>
      </c>
      <c r="B24" s="144" t="s">
        <v>205</v>
      </c>
      <c r="C24" s="146" t="s">
        <v>250</v>
      </c>
      <c r="D24" s="146" t="s">
        <v>244</v>
      </c>
      <c r="E24" s="144" t="s">
        <v>415</v>
      </c>
      <c r="F24" s="144"/>
      <c r="G24" s="144" t="s">
        <v>37</v>
      </c>
      <c r="H24" s="145">
        <v>4.1666666666666664E-2</v>
      </c>
      <c r="I24" s="145">
        <v>37.613999999999997</v>
      </c>
      <c r="J24" s="145">
        <f t="shared" si="6"/>
        <v>1.5672499999999998</v>
      </c>
      <c r="K24" s="141">
        <f t="shared" si="7"/>
        <v>2.9869107652666441E-3</v>
      </c>
      <c r="L24" s="143" t="s">
        <v>228</v>
      </c>
      <c r="M24" s="144" t="s">
        <v>213</v>
      </c>
      <c r="N24" s="144" t="s">
        <v>209</v>
      </c>
      <c r="O24" s="141">
        <f t="shared" si="8"/>
        <v>2.9869107652666441E-3</v>
      </c>
      <c r="P24" s="141">
        <f t="shared" si="9"/>
        <v>2.9869107652666441E-3</v>
      </c>
      <c r="Q24" s="141">
        <v>0</v>
      </c>
      <c r="R24" s="141">
        <v>0</v>
      </c>
      <c r="S24" s="141">
        <v>0</v>
      </c>
      <c r="T24" s="144" t="s">
        <v>458</v>
      </c>
      <c r="U24" s="144" t="s">
        <v>249</v>
      </c>
      <c r="V24" s="144" t="s">
        <v>39</v>
      </c>
      <c r="W24" s="144">
        <v>43777</v>
      </c>
      <c r="X24" s="150"/>
    </row>
    <row r="25" spans="1:24" x14ac:dyDescent="0.2">
      <c r="A25" s="144" t="s">
        <v>263</v>
      </c>
      <c r="B25" s="144" t="s">
        <v>205</v>
      </c>
      <c r="C25" s="146" t="s">
        <v>251</v>
      </c>
      <c r="D25" s="146" t="s">
        <v>244</v>
      </c>
      <c r="E25" s="144" t="s">
        <v>415</v>
      </c>
      <c r="F25" s="144"/>
      <c r="G25" s="144" t="s">
        <v>37</v>
      </c>
      <c r="H25" s="145">
        <v>2.5000000000000001E-2</v>
      </c>
      <c r="I25" s="145">
        <v>37.613999999999997</v>
      </c>
      <c r="J25" s="145">
        <f t="shared" si="6"/>
        <v>0.94035000000000002</v>
      </c>
      <c r="K25" s="141">
        <f t="shared" si="7"/>
        <v>1.7921464591599866E-3</v>
      </c>
      <c r="L25" s="143" t="s">
        <v>228</v>
      </c>
      <c r="M25" s="144" t="s">
        <v>213</v>
      </c>
      <c r="N25" s="144" t="s">
        <v>209</v>
      </c>
      <c r="O25" s="141">
        <f t="shared" si="8"/>
        <v>1.7921464591599866E-3</v>
      </c>
      <c r="P25" s="141">
        <f t="shared" si="9"/>
        <v>1.7921464591599866E-3</v>
      </c>
      <c r="Q25" s="141">
        <v>0</v>
      </c>
      <c r="R25" s="141">
        <v>0</v>
      </c>
      <c r="S25" s="141">
        <v>0</v>
      </c>
      <c r="T25" s="144" t="s">
        <v>463</v>
      </c>
      <c r="U25" s="144" t="s">
        <v>252</v>
      </c>
      <c r="V25" s="144" t="s">
        <v>253</v>
      </c>
      <c r="W25" s="144">
        <v>86335</v>
      </c>
      <c r="X25" s="150"/>
    </row>
    <row r="26" spans="1:24" x14ac:dyDescent="0.2">
      <c r="A26" s="144" t="s">
        <v>263</v>
      </c>
      <c r="B26" s="144" t="s">
        <v>205</v>
      </c>
      <c r="C26" s="146" t="s">
        <v>254</v>
      </c>
      <c r="D26" s="146" t="s">
        <v>244</v>
      </c>
      <c r="E26" s="144" t="s">
        <v>415</v>
      </c>
      <c r="F26" s="144"/>
      <c r="G26" s="144" t="s">
        <v>37</v>
      </c>
      <c r="H26" s="145">
        <v>2.5000000000000001E-2</v>
      </c>
      <c r="I26" s="145">
        <v>37.613999999999997</v>
      </c>
      <c r="J26" s="145">
        <f t="shared" si="6"/>
        <v>0.94035000000000002</v>
      </c>
      <c r="K26" s="141">
        <f t="shared" si="7"/>
        <v>1.7921464591599866E-3</v>
      </c>
      <c r="L26" s="143" t="s">
        <v>228</v>
      </c>
      <c r="M26" s="144" t="s">
        <v>213</v>
      </c>
      <c r="N26" s="144" t="s">
        <v>209</v>
      </c>
      <c r="O26" s="141">
        <f t="shared" si="8"/>
        <v>1.7921464591599866E-3</v>
      </c>
      <c r="P26" s="141">
        <f t="shared" si="9"/>
        <v>1.7921464591599866E-3</v>
      </c>
      <c r="Q26" s="141">
        <v>0</v>
      </c>
      <c r="R26" s="141">
        <v>0</v>
      </c>
      <c r="S26" s="141">
        <v>0</v>
      </c>
      <c r="T26" s="144" t="s">
        <v>464</v>
      </c>
      <c r="U26" s="144" t="s">
        <v>255</v>
      </c>
      <c r="V26" s="144" t="s">
        <v>39</v>
      </c>
      <c r="W26" s="144">
        <v>43830</v>
      </c>
      <c r="X26" s="150"/>
    </row>
    <row r="27" spans="1:24" x14ac:dyDescent="0.2">
      <c r="A27" s="144" t="s">
        <v>263</v>
      </c>
      <c r="B27" s="144" t="s">
        <v>205</v>
      </c>
      <c r="C27" s="146" t="s">
        <v>256</v>
      </c>
      <c r="D27" s="146" t="s">
        <v>244</v>
      </c>
      <c r="E27" s="144" t="s">
        <v>415</v>
      </c>
      <c r="F27" s="144"/>
      <c r="G27" s="144" t="s">
        <v>37</v>
      </c>
      <c r="H27" s="145">
        <v>2.5000000000000001E-2</v>
      </c>
      <c r="I27" s="145">
        <v>37.613999999999997</v>
      </c>
      <c r="J27" s="145">
        <f t="shared" si="6"/>
        <v>0.94035000000000002</v>
      </c>
      <c r="K27" s="141">
        <f t="shared" si="7"/>
        <v>1.7921464591599866E-3</v>
      </c>
      <c r="L27" s="143" t="s">
        <v>228</v>
      </c>
      <c r="M27" s="144" t="s">
        <v>213</v>
      </c>
      <c r="N27" s="144" t="s">
        <v>209</v>
      </c>
      <c r="O27" s="141">
        <f t="shared" si="8"/>
        <v>1.7921464591599866E-3</v>
      </c>
      <c r="P27" s="141">
        <f t="shared" si="9"/>
        <v>1.7921464591599866E-3</v>
      </c>
      <c r="Q27" s="141">
        <v>0</v>
      </c>
      <c r="R27" s="141">
        <v>0</v>
      </c>
      <c r="S27" s="141">
        <v>0</v>
      </c>
      <c r="T27" s="144" t="s">
        <v>461</v>
      </c>
      <c r="U27" s="144" t="s">
        <v>257</v>
      </c>
      <c r="V27" s="144" t="s">
        <v>39</v>
      </c>
      <c r="W27" s="144">
        <v>43082</v>
      </c>
      <c r="X27" s="150"/>
    </row>
    <row r="28" spans="1:24" x14ac:dyDescent="0.2">
      <c r="A28" s="144" t="s">
        <v>263</v>
      </c>
      <c r="B28" s="144" t="s">
        <v>205</v>
      </c>
      <c r="C28" s="146" t="s">
        <v>258</v>
      </c>
      <c r="D28" s="146" t="s">
        <v>244</v>
      </c>
      <c r="E28" s="144" t="s">
        <v>415</v>
      </c>
      <c r="F28" s="144"/>
      <c r="G28" s="144" t="s">
        <v>37</v>
      </c>
      <c r="H28" s="145">
        <v>2.5000000000000001E-2</v>
      </c>
      <c r="I28" s="145">
        <v>37.613999999999997</v>
      </c>
      <c r="J28" s="145">
        <f t="shared" si="6"/>
        <v>0.94035000000000002</v>
      </c>
      <c r="K28" s="141">
        <f t="shared" si="7"/>
        <v>1.7921464591599866E-3</v>
      </c>
      <c r="L28" s="143" t="s">
        <v>228</v>
      </c>
      <c r="M28" s="144" t="s">
        <v>213</v>
      </c>
      <c r="N28" s="144" t="s">
        <v>209</v>
      </c>
      <c r="O28" s="141">
        <f t="shared" si="8"/>
        <v>1.7921464591599866E-3</v>
      </c>
      <c r="P28" s="141">
        <f t="shared" si="9"/>
        <v>1.7921464591599866E-3</v>
      </c>
      <c r="Q28" s="141">
        <v>0</v>
      </c>
      <c r="R28" s="141">
        <v>0</v>
      </c>
      <c r="S28" s="141">
        <v>0</v>
      </c>
      <c r="T28" s="144" t="s">
        <v>259</v>
      </c>
      <c r="U28" s="144" t="s">
        <v>260</v>
      </c>
      <c r="V28" s="144" t="s">
        <v>235</v>
      </c>
      <c r="W28" s="144">
        <v>97103</v>
      </c>
      <c r="X28" s="150"/>
    </row>
    <row r="29" spans="1:24" x14ac:dyDescent="0.2">
      <c r="A29" s="144" t="s">
        <v>263</v>
      </c>
      <c r="B29" s="144" t="s">
        <v>454</v>
      </c>
      <c r="C29" s="146" t="s">
        <v>261</v>
      </c>
      <c r="D29" s="144"/>
      <c r="E29" s="144" t="s">
        <v>420</v>
      </c>
      <c r="F29" s="144"/>
      <c r="G29" s="144" t="s">
        <v>44</v>
      </c>
      <c r="H29" s="145">
        <v>2.5000000000000001E-2</v>
      </c>
      <c r="I29" s="145">
        <v>37.613999999999997</v>
      </c>
      <c r="J29" s="145">
        <f t="shared" si="6"/>
        <v>0.94035000000000002</v>
      </c>
      <c r="K29" s="141">
        <f t="shared" si="7"/>
        <v>1.7921464591599866E-3</v>
      </c>
      <c r="L29" s="143" t="s">
        <v>228</v>
      </c>
      <c r="M29" s="144" t="s">
        <v>213</v>
      </c>
      <c r="N29" s="144" t="s">
        <v>209</v>
      </c>
      <c r="O29" s="141">
        <v>0</v>
      </c>
      <c r="P29" s="141">
        <v>0</v>
      </c>
      <c r="Q29" s="141">
        <v>0</v>
      </c>
      <c r="R29" s="141">
        <v>0</v>
      </c>
      <c r="S29" s="141">
        <f>K29</f>
        <v>1.7921464591599866E-3</v>
      </c>
      <c r="T29" s="144" t="s">
        <v>479</v>
      </c>
      <c r="U29" s="144" t="s">
        <v>262</v>
      </c>
      <c r="V29" s="144" t="s">
        <v>39</v>
      </c>
      <c r="W29" s="144">
        <v>45896</v>
      </c>
      <c r="X29" s="150"/>
    </row>
    <row r="30" spans="1:24" ht="31.5" x14ac:dyDescent="0.2">
      <c r="A30" s="144" t="s">
        <v>264</v>
      </c>
      <c r="B30" s="144" t="s">
        <v>454</v>
      </c>
      <c r="C30" s="146" t="s">
        <v>485</v>
      </c>
      <c r="D30" s="146"/>
      <c r="E30" s="144" t="s">
        <v>420</v>
      </c>
      <c r="F30" s="144"/>
      <c r="G30" s="144" t="s">
        <v>44</v>
      </c>
      <c r="H30" s="145">
        <v>0.5</v>
      </c>
      <c r="I30" s="145">
        <v>0.40200000000000002</v>
      </c>
      <c r="J30" s="145">
        <f t="shared" si="6"/>
        <v>0.20100000000000001</v>
      </c>
      <c r="K30" s="141">
        <f t="shared" si="7"/>
        <v>3.8307166298841636E-4</v>
      </c>
      <c r="L30" s="143" t="s">
        <v>228</v>
      </c>
      <c r="M30" s="144" t="s">
        <v>213</v>
      </c>
      <c r="N30" s="144" t="s">
        <v>209</v>
      </c>
      <c r="O30" s="141">
        <v>0</v>
      </c>
      <c r="P30" s="141">
        <v>0</v>
      </c>
      <c r="Q30" s="141">
        <v>0</v>
      </c>
      <c r="R30" s="141">
        <v>0</v>
      </c>
      <c r="S30" s="141">
        <f>K30</f>
        <v>3.8307166298841636E-4</v>
      </c>
      <c r="T30" s="144" t="s">
        <v>481</v>
      </c>
      <c r="U30" s="144" t="s">
        <v>266</v>
      </c>
      <c r="V30" s="144" t="s">
        <v>230</v>
      </c>
      <c r="W30" s="144">
        <v>15317</v>
      </c>
      <c r="X30" s="150"/>
    </row>
    <row r="31" spans="1:24" x14ac:dyDescent="0.2">
      <c r="A31" s="144" t="s">
        <v>264</v>
      </c>
      <c r="B31" s="144" t="s">
        <v>454</v>
      </c>
      <c r="C31" s="146" t="s">
        <v>433</v>
      </c>
      <c r="D31" s="144"/>
      <c r="E31" s="144" t="s">
        <v>420</v>
      </c>
      <c r="F31" s="144"/>
      <c r="G31" s="144" t="s">
        <v>44</v>
      </c>
      <c r="H31" s="145">
        <v>0.125</v>
      </c>
      <c r="I31" s="145">
        <v>0.40200000000000002</v>
      </c>
      <c r="J31" s="145">
        <f t="shared" si="6"/>
        <v>5.0250000000000003E-2</v>
      </c>
      <c r="K31" s="142">
        <f t="shared" si="7"/>
        <v>9.5767915747104089E-5</v>
      </c>
      <c r="L31" s="143" t="s">
        <v>228</v>
      </c>
      <c r="M31" s="144" t="s">
        <v>213</v>
      </c>
      <c r="N31" s="144" t="s">
        <v>209</v>
      </c>
      <c r="O31" s="142">
        <v>0</v>
      </c>
      <c r="P31" s="142">
        <v>0</v>
      </c>
      <c r="Q31" s="142">
        <v>0</v>
      </c>
      <c r="R31" s="142">
        <v>0</v>
      </c>
      <c r="S31" s="142">
        <f>K31</f>
        <v>9.5767915747104089E-5</v>
      </c>
      <c r="T31" s="144" t="s">
        <v>212</v>
      </c>
      <c r="U31" s="144" t="s">
        <v>212</v>
      </c>
      <c r="V31" s="144" t="s">
        <v>212</v>
      </c>
      <c r="W31" s="144" t="s">
        <v>212</v>
      </c>
      <c r="X31" s="150"/>
    </row>
    <row r="32" spans="1:24" x14ac:dyDescent="0.2">
      <c r="A32" s="144" t="s">
        <v>264</v>
      </c>
      <c r="B32" s="144" t="s">
        <v>454</v>
      </c>
      <c r="C32" s="146" t="s">
        <v>436</v>
      </c>
      <c r="D32" s="144"/>
      <c r="E32" s="144" t="s">
        <v>420</v>
      </c>
      <c r="F32" s="144"/>
      <c r="G32" s="144" t="s">
        <v>44</v>
      </c>
      <c r="H32" s="145">
        <v>0.125</v>
      </c>
      <c r="I32" s="145">
        <v>0.40200000000000002</v>
      </c>
      <c r="J32" s="145">
        <f t="shared" si="6"/>
        <v>5.0250000000000003E-2</v>
      </c>
      <c r="K32" s="142">
        <f t="shared" si="7"/>
        <v>9.5767915747104089E-5</v>
      </c>
      <c r="L32" s="143" t="s">
        <v>228</v>
      </c>
      <c r="M32" s="144" t="s">
        <v>213</v>
      </c>
      <c r="N32" s="144" t="s">
        <v>209</v>
      </c>
      <c r="O32" s="142">
        <v>0</v>
      </c>
      <c r="P32" s="142">
        <v>0</v>
      </c>
      <c r="Q32" s="142">
        <v>0</v>
      </c>
      <c r="R32" s="142">
        <v>0</v>
      </c>
      <c r="S32" s="142">
        <f>K32</f>
        <v>9.5767915747104089E-5</v>
      </c>
      <c r="T32" s="144" t="s">
        <v>212</v>
      </c>
      <c r="U32" s="144" t="s">
        <v>212</v>
      </c>
      <c r="V32" s="144" t="s">
        <v>212</v>
      </c>
      <c r="W32" s="144" t="s">
        <v>212</v>
      </c>
      <c r="X32" s="150"/>
    </row>
    <row r="33" spans="1:24" x14ac:dyDescent="0.2">
      <c r="A33" s="144" t="s">
        <v>264</v>
      </c>
      <c r="B33" s="144" t="s">
        <v>454</v>
      </c>
      <c r="C33" s="146" t="s">
        <v>437</v>
      </c>
      <c r="D33" s="144"/>
      <c r="E33" s="144" t="s">
        <v>420</v>
      </c>
      <c r="F33" s="144"/>
      <c r="G33" s="144" t="s">
        <v>44</v>
      </c>
      <c r="H33" s="145">
        <v>4.1666666666666664E-2</v>
      </c>
      <c r="I33" s="145">
        <v>0.40200000000000002</v>
      </c>
      <c r="J33" s="145">
        <f t="shared" si="6"/>
        <v>1.6750000000000001E-2</v>
      </c>
      <c r="K33" s="142">
        <f t="shared" si="7"/>
        <v>3.1922638582368032E-5</v>
      </c>
      <c r="L33" s="143" t="s">
        <v>228</v>
      </c>
      <c r="M33" s="144" t="s">
        <v>213</v>
      </c>
      <c r="N33" s="144" t="s">
        <v>209</v>
      </c>
      <c r="O33" s="142">
        <v>0</v>
      </c>
      <c r="P33" s="142">
        <v>0</v>
      </c>
      <c r="Q33" s="142">
        <v>0</v>
      </c>
      <c r="R33" s="142">
        <v>0</v>
      </c>
      <c r="S33" s="142">
        <f>K33</f>
        <v>3.1922638582368032E-5</v>
      </c>
      <c r="T33" s="144" t="s">
        <v>212</v>
      </c>
      <c r="U33" s="144" t="s">
        <v>212</v>
      </c>
      <c r="V33" s="144" t="s">
        <v>212</v>
      </c>
      <c r="W33" s="144" t="s">
        <v>212</v>
      </c>
      <c r="X33" s="150"/>
    </row>
    <row r="34" spans="1:24" x14ac:dyDescent="0.2">
      <c r="A34" s="144" t="s">
        <v>264</v>
      </c>
      <c r="B34" s="144" t="s">
        <v>205</v>
      </c>
      <c r="C34" s="146" t="s">
        <v>248</v>
      </c>
      <c r="D34" s="146" t="s">
        <v>244</v>
      </c>
      <c r="E34" s="144" t="s">
        <v>415</v>
      </c>
      <c r="F34" s="144"/>
      <c r="G34" s="144" t="s">
        <v>37</v>
      </c>
      <c r="H34" s="145">
        <v>4.1666666666666664E-2</v>
      </c>
      <c r="I34" s="145">
        <v>0.40200000000000002</v>
      </c>
      <c r="J34" s="145">
        <f t="shared" si="6"/>
        <v>1.6750000000000001E-2</v>
      </c>
      <c r="K34" s="142">
        <f t="shared" si="7"/>
        <v>3.1922638582368032E-5</v>
      </c>
      <c r="L34" s="143" t="s">
        <v>228</v>
      </c>
      <c r="M34" s="144" t="s">
        <v>213</v>
      </c>
      <c r="N34" s="144" t="s">
        <v>209</v>
      </c>
      <c r="O34" s="142">
        <f t="shared" ref="O34:O39" si="10">K34</f>
        <v>3.1922638582368032E-5</v>
      </c>
      <c r="P34" s="142">
        <f t="shared" ref="P34:P39" si="11">K34</f>
        <v>3.1922638582368032E-5</v>
      </c>
      <c r="Q34" s="142">
        <v>0</v>
      </c>
      <c r="R34" s="142">
        <v>0</v>
      </c>
      <c r="S34" s="142">
        <v>0</v>
      </c>
      <c r="T34" s="144" t="s">
        <v>457</v>
      </c>
      <c r="U34" s="144" t="s">
        <v>249</v>
      </c>
      <c r="V34" s="144" t="s">
        <v>39</v>
      </c>
      <c r="W34" s="144">
        <v>43777</v>
      </c>
      <c r="X34" s="150"/>
    </row>
    <row r="35" spans="1:24" x14ac:dyDescent="0.2">
      <c r="A35" s="144" t="s">
        <v>264</v>
      </c>
      <c r="B35" s="144" t="s">
        <v>205</v>
      </c>
      <c r="C35" s="146" t="s">
        <v>250</v>
      </c>
      <c r="D35" s="146" t="s">
        <v>244</v>
      </c>
      <c r="E35" s="144" t="s">
        <v>415</v>
      </c>
      <c r="F35" s="144"/>
      <c r="G35" s="144" t="s">
        <v>37</v>
      </c>
      <c r="H35" s="145">
        <v>4.1666666666666664E-2</v>
      </c>
      <c r="I35" s="145">
        <v>0.40200000000000002</v>
      </c>
      <c r="J35" s="145">
        <f t="shared" si="6"/>
        <v>1.6750000000000001E-2</v>
      </c>
      <c r="K35" s="142">
        <f t="shared" si="7"/>
        <v>3.1922638582368032E-5</v>
      </c>
      <c r="L35" s="143" t="s">
        <v>228</v>
      </c>
      <c r="M35" s="144" t="s">
        <v>213</v>
      </c>
      <c r="N35" s="144" t="s">
        <v>209</v>
      </c>
      <c r="O35" s="142">
        <f t="shared" si="10"/>
        <v>3.1922638582368032E-5</v>
      </c>
      <c r="P35" s="142">
        <f t="shared" si="11"/>
        <v>3.1922638582368032E-5</v>
      </c>
      <c r="Q35" s="142">
        <v>0</v>
      </c>
      <c r="R35" s="142">
        <v>0</v>
      </c>
      <c r="S35" s="142">
        <v>0</v>
      </c>
      <c r="T35" s="144" t="s">
        <v>458</v>
      </c>
      <c r="U35" s="144" t="s">
        <v>249</v>
      </c>
      <c r="V35" s="144" t="s">
        <v>39</v>
      </c>
      <c r="W35" s="144">
        <v>43777</v>
      </c>
      <c r="X35" s="150"/>
    </row>
    <row r="36" spans="1:24" x14ac:dyDescent="0.2">
      <c r="A36" s="144" t="s">
        <v>264</v>
      </c>
      <c r="B36" s="144" t="s">
        <v>205</v>
      </c>
      <c r="C36" s="146" t="s">
        <v>251</v>
      </c>
      <c r="D36" s="146" t="s">
        <v>244</v>
      </c>
      <c r="E36" s="144" t="s">
        <v>415</v>
      </c>
      <c r="F36" s="144"/>
      <c r="G36" s="144" t="s">
        <v>37</v>
      </c>
      <c r="H36" s="145">
        <v>2.5000000000000001E-2</v>
      </c>
      <c r="I36" s="145">
        <v>0.40200000000000002</v>
      </c>
      <c r="J36" s="145">
        <f t="shared" si="6"/>
        <v>1.0050000000000002E-2</v>
      </c>
      <c r="K36" s="142">
        <f t="shared" si="7"/>
        <v>1.9153583149420823E-5</v>
      </c>
      <c r="L36" s="143" t="s">
        <v>228</v>
      </c>
      <c r="M36" s="144" t="s">
        <v>213</v>
      </c>
      <c r="N36" s="144" t="s">
        <v>209</v>
      </c>
      <c r="O36" s="142">
        <f t="shared" si="10"/>
        <v>1.9153583149420823E-5</v>
      </c>
      <c r="P36" s="142">
        <f t="shared" si="11"/>
        <v>1.9153583149420823E-5</v>
      </c>
      <c r="Q36" s="142">
        <v>0</v>
      </c>
      <c r="R36" s="142">
        <v>0</v>
      </c>
      <c r="S36" s="142">
        <v>0</v>
      </c>
      <c r="T36" s="144" t="s">
        <v>463</v>
      </c>
      <c r="U36" s="144" t="s">
        <v>252</v>
      </c>
      <c r="V36" s="144" t="s">
        <v>253</v>
      </c>
      <c r="W36" s="144">
        <v>86335</v>
      </c>
      <c r="X36" s="150"/>
    </row>
    <row r="37" spans="1:24" x14ac:dyDescent="0.2">
      <c r="A37" s="144" t="s">
        <v>264</v>
      </c>
      <c r="B37" s="144" t="s">
        <v>205</v>
      </c>
      <c r="C37" s="146" t="s">
        <v>254</v>
      </c>
      <c r="D37" s="146" t="s">
        <v>244</v>
      </c>
      <c r="E37" s="144" t="s">
        <v>415</v>
      </c>
      <c r="F37" s="144"/>
      <c r="G37" s="144" t="s">
        <v>37</v>
      </c>
      <c r="H37" s="145">
        <v>2.5000000000000001E-2</v>
      </c>
      <c r="I37" s="145">
        <v>0.40200000000000002</v>
      </c>
      <c r="J37" s="145">
        <f t="shared" si="6"/>
        <v>1.0050000000000002E-2</v>
      </c>
      <c r="K37" s="142">
        <f t="shared" si="7"/>
        <v>1.9153583149420823E-5</v>
      </c>
      <c r="L37" s="143" t="s">
        <v>228</v>
      </c>
      <c r="M37" s="144" t="s">
        <v>213</v>
      </c>
      <c r="N37" s="144" t="s">
        <v>209</v>
      </c>
      <c r="O37" s="142">
        <f t="shared" si="10"/>
        <v>1.9153583149420823E-5</v>
      </c>
      <c r="P37" s="142">
        <f t="shared" si="11"/>
        <v>1.9153583149420823E-5</v>
      </c>
      <c r="Q37" s="142">
        <v>0</v>
      </c>
      <c r="R37" s="142">
        <v>0</v>
      </c>
      <c r="S37" s="142">
        <v>0</v>
      </c>
      <c r="T37" s="144" t="s">
        <v>464</v>
      </c>
      <c r="U37" s="144" t="s">
        <v>255</v>
      </c>
      <c r="V37" s="144" t="s">
        <v>39</v>
      </c>
      <c r="W37" s="144">
        <v>43830</v>
      </c>
      <c r="X37" s="150"/>
    </row>
    <row r="38" spans="1:24" x14ac:dyDescent="0.2">
      <c r="A38" s="144" t="s">
        <v>264</v>
      </c>
      <c r="B38" s="144" t="s">
        <v>205</v>
      </c>
      <c r="C38" s="146" t="s">
        <v>256</v>
      </c>
      <c r="D38" s="146" t="s">
        <v>244</v>
      </c>
      <c r="E38" s="144" t="s">
        <v>415</v>
      </c>
      <c r="F38" s="144"/>
      <c r="G38" s="144" t="s">
        <v>37</v>
      </c>
      <c r="H38" s="145">
        <v>2.5000000000000001E-2</v>
      </c>
      <c r="I38" s="145">
        <v>0.40200000000000002</v>
      </c>
      <c r="J38" s="145">
        <f t="shared" si="6"/>
        <v>1.0050000000000002E-2</v>
      </c>
      <c r="K38" s="142">
        <f t="shared" si="7"/>
        <v>1.9153583149420823E-5</v>
      </c>
      <c r="L38" s="143" t="s">
        <v>228</v>
      </c>
      <c r="M38" s="144" t="s">
        <v>213</v>
      </c>
      <c r="N38" s="144" t="s">
        <v>209</v>
      </c>
      <c r="O38" s="142">
        <f t="shared" si="10"/>
        <v>1.9153583149420823E-5</v>
      </c>
      <c r="P38" s="142">
        <f t="shared" si="11"/>
        <v>1.9153583149420823E-5</v>
      </c>
      <c r="Q38" s="142">
        <v>0</v>
      </c>
      <c r="R38" s="142">
        <v>0</v>
      </c>
      <c r="S38" s="142">
        <v>0</v>
      </c>
      <c r="T38" s="144" t="s">
        <v>461</v>
      </c>
      <c r="U38" s="144" t="s">
        <v>257</v>
      </c>
      <c r="V38" s="144" t="s">
        <v>39</v>
      </c>
      <c r="W38" s="144">
        <v>43082</v>
      </c>
      <c r="X38" s="150"/>
    </row>
    <row r="39" spans="1:24" x14ac:dyDescent="0.2">
      <c r="A39" s="144" t="s">
        <v>264</v>
      </c>
      <c r="B39" s="144" t="s">
        <v>205</v>
      </c>
      <c r="C39" s="146" t="s">
        <v>258</v>
      </c>
      <c r="D39" s="146" t="s">
        <v>244</v>
      </c>
      <c r="E39" s="144" t="s">
        <v>415</v>
      </c>
      <c r="F39" s="144"/>
      <c r="G39" s="144" t="s">
        <v>37</v>
      </c>
      <c r="H39" s="145">
        <v>2.5000000000000001E-2</v>
      </c>
      <c r="I39" s="145">
        <v>0.40200000000000002</v>
      </c>
      <c r="J39" s="145">
        <f t="shared" si="6"/>
        <v>1.0050000000000002E-2</v>
      </c>
      <c r="K39" s="142">
        <f t="shared" si="7"/>
        <v>1.9153583149420823E-5</v>
      </c>
      <c r="L39" s="143" t="s">
        <v>228</v>
      </c>
      <c r="M39" s="144" t="s">
        <v>213</v>
      </c>
      <c r="N39" s="144" t="s">
        <v>209</v>
      </c>
      <c r="O39" s="142">
        <f t="shared" si="10"/>
        <v>1.9153583149420823E-5</v>
      </c>
      <c r="P39" s="142">
        <f t="shared" si="11"/>
        <v>1.9153583149420823E-5</v>
      </c>
      <c r="Q39" s="142">
        <v>0</v>
      </c>
      <c r="R39" s="142">
        <v>0</v>
      </c>
      <c r="S39" s="142">
        <v>0</v>
      </c>
      <c r="T39" s="144" t="s">
        <v>259</v>
      </c>
      <c r="U39" s="144" t="s">
        <v>260</v>
      </c>
      <c r="V39" s="144" t="s">
        <v>235</v>
      </c>
      <c r="W39" s="144">
        <v>97103</v>
      </c>
      <c r="X39" s="150"/>
    </row>
    <row r="40" spans="1:24" x14ac:dyDescent="0.2">
      <c r="A40" s="144" t="s">
        <v>264</v>
      </c>
      <c r="B40" s="144" t="s">
        <v>454</v>
      </c>
      <c r="C40" s="146" t="s">
        <v>261</v>
      </c>
      <c r="D40" s="144"/>
      <c r="E40" s="144" t="s">
        <v>420</v>
      </c>
      <c r="F40" s="144"/>
      <c r="G40" s="144" t="s">
        <v>44</v>
      </c>
      <c r="H40" s="145">
        <v>2.5000000000000001E-2</v>
      </c>
      <c r="I40" s="145">
        <v>0.40200000000000002</v>
      </c>
      <c r="J40" s="145">
        <f t="shared" si="6"/>
        <v>1.0050000000000002E-2</v>
      </c>
      <c r="K40" s="142">
        <f t="shared" si="7"/>
        <v>1.9153583149420823E-5</v>
      </c>
      <c r="L40" s="143" t="s">
        <v>228</v>
      </c>
      <c r="M40" s="144" t="s">
        <v>213</v>
      </c>
      <c r="N40" s="144" t="s">
        <v>209</v>
      </c>
      <c r="O40" s="142">
        <v>0</v>
      </c>
      <c r="P40" s="142">
        <v>0</v>
      </c>
      <c r="Q40" s="142">
        <v>0</v>
      </c>
      <c r="R40" s="142">
        <v>0</v>
      </c>
      <c r="S40" s="142">
        <f>K40</f>
        <v>1.9153583149420823E-5</v>
      </c>
      <c r="T40" s="144" t="s">
        <v>479</v>
      </c>
      <c r="U40" s="144" t="s">
        <v>262</v>
      </c>
      <c r="V40" s="144" t="s">
        <v>39</v>
      </c>
      <c r="W40" s="144">
        <v>45896</v>
      </c>
      <c r="X40" s="150"/>
    </row>
    <row r="41" spans="1:24" ht="31.5" x14ac:dyDescent="0.2">
      <c r="A41" s="144" t="s">
        <v>265</v>
      </c>
      <c r="B41" s="144" t="s">
        <v>454</v>
      </c>
      <c r="C41" s="146" t="s">
        <v>485</v>
      </c>
      <c r="D41" s="146"/>
      <c r="E41" s="144" t="s">
        <v>420</v>
      </c>
      <c r="F41" s="144"/>
      <c r="G41" s="144" t="s">
        <v>44</v>
      </c>
      <c r="H41" s="145">
        <v>1</v>
      </c>
      <c r="I41" s="145">
        <v>32.527000000000001</v>
      </c>
      <c r="J41" s="145">
        <f t="shared" si="6"/>
        <v>32.527000000000001</v>
      </c>
      <c r="K41" s="142">
        <f t="shared" si="7"/>
        <v>6.1990905383205071E-2</v>
      </c>
      <c r="L41" s="143" t="s">
        <v>228</v>
      </c>
      <c r="M41" s="144" t="s">
        <v>213</v>
      </c>
      <c r="N41" s="144" t="s">
        <v>209</v>
      </c>
      <c r="O41" s="142">
        <v>0</v>
      </c>
      <c r="P41" s="142">
        <v>0</v>
      </c>
      <c r="Q41" s="142">
        <v>0</v>
      </c>
      <c r="R41" s="142">
        <v>0</v>
      </c>
      <c r="S41" s="142">
        <f>K41</f>
        <v>6.1990905383205071E-2</v>
      </c>
      <c r="T41" s="144" t="s">
        <v>481</v>
      </c>
      <c r="U41" s="144" t="s">
        <v>266</v>
      </c>
      <c r="V41" s="144" t="s">
        <v>230</v>
      </c>
      <c r="W41" s="144">
        <v>15317</v>
      </c>
      <c r="X41" s="150"/>
    </row>
    <row r="42" spans="1:24" x14ac:dyDescent="0.2">
      <c r="A42" s="144" t="s">
        <v>265</v>
      </c>
      <c r="B42" s="144" t="s">
        <v>454</v>
      </c>
      <c r="C42" s="146" t="s">
        <v>495</v>
      </c>
      <c r="D42" s="146"/>
      <c r="E42" s="144" t="s">
        <v>210</v>
      </c>
      <c r="F42" s="144"/>
      <c r="G42" s="144" t="s">
        <v>44</v>
      </c>
      <c r="H42" s="145" t="s">
        <v>211</v>
      </c>
      <c r="I42" s="145" t="s">
        <v>211</v>
      </c>
      <c r="J42" s="145" t="s">
        <v>211</v>
      </c>
      <c r="K42" s="142" t="s">
        <v>211</v>
      </c>
      <c r="L42" s="143" t="s">
        <v>228</v>
      </c>
      <c r="M42" s="144" t="s">
        <v>213</v>
      </c>
      <c r="N42" s="144" t="s">
        <v>209</v>
      </c>
      <c r="O42" s="142" t="s">
        <v>211</v>
      </c>
      <c r="P42" s="142" t="s">
        <v>211</v>
      </c>
      <c r="Q42" s="142" t="s">
        <v>211</v>
      </c>
      <c r="R42" s="142" t="s">
        <v>211</v>
      </c>
      <c r="S42" s="142" t="s">
        <v>211</v>
      </c>
      <c r="T42" s="144" t="s">
        <v>212</v>
      </c>
      <c r="U42" s="144" t="s">
        <v>212</v>
      </c>
      <c r="V42" s="144" t="s">
        <v>212</v>
      </c>
      <c r="W42" s="144" t="s">
        <v>212</v>
      </c>
      <c r="X42" s="150"/>
    </row>
    <row r="43" spans="1:24" ht="31.5" x14ac:dyDescent="0.2">
      <c r="A43" s="144" t="s">
        <v>267</v>
      </c>
      <c r="B43" s="144" t="s">
        <v>454</v>
      </c>
      <c r="C43" s="146" t="s">
        <v>485</v>
      </c>
      <c r="D43" s="146"/>
      <c r="E43" s="144" t="s">
        <v>420</v>
      </c>
      <c r="F43" s="144"/>
      <c r="G43" s="144" t="s">
        <v>44</v>
      </c>
      <c r="H43" s="145">
        <v>0.5</v>
      </c>
      <c r="I43" s="145">
        <v>17.221</v>
      </c>
      <c r="J43" s="145">
        <f t="shared" ref="J43:J47" si="12">H43*I43</f>
        <v>8.6105</v>
      </c>
      <c r="K43" s="142">
        <f>J43/$J$92</f>
        <v>1.6410142060506262E-2</v>
      </c>
      <c r="L43" s="143" t="s">
        <v>228</v>
      </c>
      <c r="M43" s="144" t="s">
        <v>213</v>
      </c>
      <c r="N43" s="144" t="s">
        <v>209</v>
      </c>
      <c r="O43" s="142">
        <v>0</v>
      </c>
      <c r="P43" s="142">
        <v>0</v>
      </c>
      <c r="Q43" s="142">
        <v>0</v>
      </c>
      <c r="R43" s="142">
        <v>0</v>
      </c>
      <c r="S43" s="142">
        <f>K43</f>
        <v>1.6410142060506262E-2</v>
      </c>
      <c r="T43" s="144" t="s">
        <v>481</v>
      </c>
      <c r="U43" s="144" t="s">
        <v>266</v>
      </c>
      <c r="V43" s="144" t="s">
        <v>230</v>
      </c>
      <c r="W43" s="144">
        <v>15317</v>
      </c>
      <c r="X43" s="150"/>
    </row>
    <row r="44" spans="1:24" ht="31.5" x14ac:dyDescent="0.2">
      <c r="A44" s="144" t="s">
        <v>267</v>
      </c>
      <c r="B44" s="144" t="s">
        <v>205</v>
      </c>
      <c r="C44" s="146" t="s">
        <v>232</v>
      </c>
      <c r="D44" s="146" t="s">
        <v>244</v>
      </c>
      <c r="E44" s="144" t="s">
        <v>415</v>
      </c>
      <c r="F44" s="144"/>
      <c r="G44" s="144" t="s">
        <v>37</v>
      </c>
      <c r="H44" s="145">
        <v>0.25</v>
      </c>
      <c r="I44" s="145">
        <v>17.221</v>
      </c>
      <c r="J44" s="145">
        <f t="shared" si="12"/>
        <v>4.30525</v>
      </c>
      <c r="K44" s="142">
        <f>J44/$J$92</f>
        <v>8.2050710302531311E-3</v>
      </c>
      <c r="L44" s="143" t="s">
        <v>228</v>
      </c>
      <c r="M44" s="144" t="s">
        <v>213</v>
      </c>
      <c r="N44" s="144" t="s">
        <v>209</v>
      </c>
      <c r="O44" s="142">
        <f>P44</f>
        <v>8.2050710302531311E-3</v>
      </c>
      <c r="P44" s="142">
        <f t="shared" ref="P44:P45" si="13">K44</f>
        <v>8.2050710302531311E-3</v>
      </c>
      <c r="Q44" s="142">
        <v>0</v>
      </c>
      <c r="R44" s="142">
        <v>0</v>
      </c>
      <c r="S44" s="142">
        <v>0</v>
      </c>
      <c r="T44" s="144" t="s">
        <v>465</v>
      </c>
      <c r="U44" s="144" t="s">
        <v>119</v>
      </c>
      <c r="V44" s="144" t="s">
        <v>120</v>
      </c>
      <c r="W44" s="144">
        <v>76123</v>
      </c>
      <c r="X44" s="150"/>
    </row>
    <row r="45" spans="1:24" x14ac:dyDescent="0.2">
      <c r="A45" s="144" t="s">
        <v>267</v>
      </c>
      <c r="B45" s="144" t="s">
        <v>205</v>
      </c>
      <c r="C45" s="146" t="s">
        <v>233</v>
      </c>
      <c r="D45" s="146" t="s">
        <v>244</v>
      </c>
      <c r="E45" s="144" t="s">
        <v>415</v>
      </c>
      <c r="F45" s="144"/>
      <c r="G45" s="144" t="s">
        <v>37</v>
      </c>
      <c r="H45" s="145">
        <v>0.25</v>
      </c>
      <c r="I45" s="145">
        <v>17.221</v>
      </c>
      <c r="J45" s="145">
        <f t="shared" si="12"/>
        <v>4.30525</v>
      </c>
      <c r="K45" s="142">
        <f>J45/$J$92</f>
        <v>8.2050710302531311E-3</v>
      </c>
      <c r="L45" s="143" t="s">
        <v>228</v>
      </c>
      <c r="M45" s="144" t="s">
        <v>213</v>
      </c>
      <c r="N45" s="144" t="s">
        <v>209</v>
      </c>
      <c r="O45" s="142">
        <f>K45</f>
        <v>8.2050710302531311E-3</v>
      </c>
      <c r="P45" s="142">
        <f t="shared" si="13"/>
        <v>8.2050710302531311E-3</v>
      </c>
      <c r="Q45" s="142">
        <v>0</v>
      </c>
      <c r="R45" s="142">
        <v>0</v>
      </c>
      <c r="S45" s="142">
        <v>0</v>
      </c>
      <c r="T45" s="144" t="s">
        <v>466</v>
      </c>
      <c r="U45" s="144" t="s">
        <v>234</v>
      </c>
      <c r="V45" s="144" t="s">
        <v>235</v>
      </c>
      <c r="W45" s="144">
        <v>97381</v>
      </c>
      <c r="X45" s="150"/>
    </row>
    <row r="46" spans="1:24" x14ac:dyDescent="0.2">
      <c r="A46" s="144">
        <v>5</v>
      </c>
      <c r="B46" s="144" t="s">
        <v>454</v>
      </c>
      <c r="C46" s="146" t="s">
        <v>488</v>
      </c>
      <c r="D46" s="146"/>
      <c r="E46" s="144" t="s">
        <v>420</v>
      </c>
      <c r="F46" s="144"/>
      <c r="G46" s="144" t="s">
        <v>44</v>
      </c>
      <c r="H46" s="145">
        <v>0.5</v>
      </c>
      <c r="I46" s="145">
        <v>0.59099999999999997</v>
      </c>
      <c r="J46" s="145">
        <f t="shared" si="12"/>
        <v>0.29549999999999998</v>
      </c>
      <c r="K46" s="142">
        <f>J46/$J$92</f>
        <v>5.6317251946804488E-4</v>
      </c>
      <c r="L46" s="143" t="s">
        <v>223</v>
      </c>
      <c r="M46" s="144" t="s">
        <v>208</v>
      </c>
      <c r="N46" s="144" t="s">
        <v>209</v>
      </c>
      <c r="O46" s="142">
        <v>0</v>
      </c>
      <c r="P46" s="142">
        <v>0</v>
      </c>
      <c r="Q46" s="142">
        <v>0</v>
      </c>
      <c r="R46" s="142">
        <v>0</v>
      </c>
      <c r="S46" s="142">
        <f>K46</f>
        <v>5.6317251946804488E-4</v>
      </c>
      <c r="T46" s="144" t="s">
        <v>212</v>
      </c>
      <c r="U46" s="144" t="s">
        <v>212</v>
      </c>
      <c r="V46" s="144" t="s">
        <v>212</v>
      </c>
      <c r="W46" s="144" t="s">
        <v>212</v>
      </c>
      <c r="X46" s="150"/>
    </row>
    <row r="47" spans="1:24" x14ac:dyDescent="0.2">
      <c r="A47" s="144">
        <v>5</v>
      </c>
      <c r="B47" s="144" t="s">
        <v>454</v>
      </c>
      <c r="C47" s="146" t="s">
        <v>434</v>
      </c>
      <c r="D47" s="146"/>
      <c r="E47" s="144" t="s">
        <v>420</v>
      </c>
      <c r="F47" s="144"/>
      <c r="G47" s="144" t="s">
        <v>44</v>
      </c>
      <c r="H47" s="145">
        <v>0.5</v>
      </c>
      <c r="I47" s="145">
        <v>0.59099999999999997</v>
      </c>
      <c r="J47" s="145">
        <f t="shared" si="12"/>
        <v>0.29549999999999998</v>
      </c>
      <c r="K47" s="142">
        <f>J47/$J$92</f>
        <v>5.6317251946804488E-4</v>
      </c>
      <c r="L47" s="143" t="s">
        <v>223</v>
      </c>
      <c r="M47" s="144" t="s">
        <v>208</v>
      </c>
      <c r="N47" s="144" t="s">
        <v>209</v>
      </c>
      <c r="O47" s="142">
        <v>0</v>
      </c>
      <c r="P47" s="142">
        <v>0</v>
      </c>
      <c r="Q47" s="142">
        <v>0</v>
      </c>
      <c r="R47" s="142">
        <v>0</v>
      </c>
      <c r="S47" s="142">
        <f>K47</f>
        <v>5.6317251946804488E-4</v>
      </c>
      <c r="T47" s="144" t="s">
        <v>212</v>
      </c>
      <c r="U47" s="144" t="s">
        <v>212</v>
      </c>
      <c r="V47" s="144" t="s">
        <v>212</v>
      </c>
      <c r="W47" s="144" t="s">
        <v>212</v>
      </c>
      <c r="X47" s="150"/>
    </row>
    <row r="48" spans="1:24" x14ac:dyDescent="0.2">
      <c r="A48" s="144">
        <v>5</v>
      </c>
      <c r="B48" s="144" t="s">
        <v>454</v>
      </c>
      <c r="C48" s="146" t="s">
        <v>495</v>
      </c>
      <c r="D48" s="146"/>
      <c r="E48" s="144" t="s">
        <v>210</v>
      </c>
      <c r="F48" s="144"/>
      <c r="G48" s="144" t="s">
        <v>44</v>
      </c>
      <c r="H48" s="145" t="s">
        <v>211</v>
      </c>
      <c r="I48" s="145" t="s">
        <v>211</v>
      </c>
      <c r="J48" s="145" t="s">
        <v>211</v>
      </c>
      <c r="K48" s="142" t="s">
        <v>211</v>
      </c>
      <c r="L48" s="143" t="s">
        <v>223</v>
      </c>
      <c r="M48" s="144" t="s">
        <v>208</v>
      </c>
      <c r="N48" s="144" t="s">
        <v>209</v>
      </c>
      <c r="O48" s="142" t="s">
        <v>211</v>
      </c>
      <c r="P48" s="142" t="s">
        <v>211</v>
      </c>
      <c r="Q48" s="142" t="s">
        <v>211</v>
      </c>
      <c r="R48" s="142" t="s">
        <v>211</v>
      </c>
      <c r="S48" s="142" t="s">
        <v>211</v>
      </c>
      <c r="T48" s="144" t="s">
        <v>212</v>
      </c>
      <c r="U48" s="144" t="s">
        <v>212</v>
      </c>
      <c r="V48" s="144" t="s">
        <v>212</v>
      </c>
      <c r="W48" s="144" t="s">
        <v>212</v>
      </c>
      <c r="X48" s="150"/>
    </row>
    <row r="49" spans="1:24" ht="31.5" x14ac:dyDescent="0.2">
      <c r="A49" s="144">
        <v>6</v>
      </c>
      <c r="B49" s="144" t="s">
        <v>205</v>
      </c>
      <c r="C49" s="146" t="s">
        <v>206</v>
      </c>
      <c r="D49" s="146" t="s">
        <v>244</v>
      </c>
      <c r="E49" s="144" t="s">
        <v>415</v>
      </c>
      <c r="F49" s="144"/>
      <c r="G49" s="144" t="s">
        <v>37</v>
      </c>
      <c r="H49" s="145">
        <v>1</v>
      </c>
      <c r="I49" s="145">
        <v>1.2250000000000001</v>
      </c>
      <c r="J49" s="145">
        <f>H49*I49</f>
        <v>1.2250000000000001</v>
      </c>
      <c r="K49" s="142">
        <f>J49/$J$92</f>
        <v>2.3346407321433336E-3</v>
      </c>
      <c r="L49" s="143" t="s">
        <v>207</v>
      </c>
      <c r="M49" s="144" t="s">
        <v>208</v>
      </c>
      <c r="N49" s="144" t="s">
        <v>209</v>
      </c>
      <c r="O49" s="142">
        <f>K49</f>
        <v>2.3346407321433336E-3</v>
      </c>
      <c r="P49" s="142">
        <f>K49</f>
        <v>2.3346407321433336E-3</v>
      </c>
      <c r="Q49" s="142">
        <v>0</v>
      </c>
      <c r="R49" s="142">
        <v>0</v>
      </c>
      <c r="S49" s="142">
        <v>0</v>
      </c>
      <c r="T49" s="144" t="s">
        <v>467</v>
      </c>
      <c r="U49" s="144" t="s">
        <v>38</v>
      </c>
      <c r="V49" s="144" t="s">
        <v>39</v>
      </c>
      <c r="W49" s="144">
        <v>43716</v>
      </c>
      <c r="X49" s="150"/>
    </row>
    <row r="50" spans="1:24" x14ac:dyDescent="0.2">
      <c r="A50" s="144">
        <v>6</v>
      </c>
      <c r="B50" s="144" t="s">
        <v>205</v>
      </c>
      <c r="C50" s="146" t="s">
        <v>495</v>
      </c>
      <c r="D50" s="146"/>
      <c r="E50" s="144" t="s">
        <v>210</v>
      </c>
      <c r="F50" s="144"/>
      <c r="G50" s="144" t="s">
        <v>37</v>
      </c>
      <c r="H50" s="145" t="s">
        <v>211</v>
      </c>
      <c r="I50" s="145" t="s">
        <v>211</v>
      </c>
      <c r="J50" s="145" t="s">
        <v>211</v>
      </c>
      <c r="K50" s="142" t="s">
        <v>211</v>
      </c>
      <c r="L50" s="143" t="s">
        <v>207</v>
      </c>
      <c r="M50" s="144" t="s">
        <v>208</v>
      </c>
      <c r="N50" s="144" t="s">
        <v>209</v>
      </c>
      <c r="O50" s="142" t="s">
        <v>211</v>
      </c>
      <c r="P50" s="142" t="s">
        <v>211</v>
      </c>
      <c r="Q50" s="142" t="s">
        <v>211</v>
      </c>
      <c r="R50" s="142" t="s">
        <v>211</v>
      </c>
      <c r="S50" s="142" t="s">
        <v>211</v>
      </c>
      <c r="T50" s="144" t="s">
        <v>212</v>
      </c>
      <c r="U50" s="144" t="s">
        <v>212</v>
      </c>
      <c r="V50" s="144" t="s">
        <v>212</v>
      </c>
      <c r="W50" s="144" t="s">
        <v>212</v>
      </c>
      <c r="X50" s="150"/>
    </row>
    <row r="51" spans="1:24" ht="31.5" x14ac:dyDescent="0.2">
      <c r="A51" s="144">
        <v>7</v>
      </c>
      <c r="B51" s="144" t="s">
        <v>205</v>
      </c>
      <c r="C51" s="146" t="s">
        <v>443</v>
      </c>
      <c r="D51" s="146" t="s">
        <v>244</v>
      </c>
      <c r="E51" s="144" t="s">
        <v>415</v>
      </c>
      <c r="F51" s="144"/>
      <c r="G51" s="144" t="s">
        <v>37</v>
      </c>
      <c r="H51" s="145">
        <v>1</v>
      </c>
      <c r="I51" s="145">
        <v>8.3819999999999997</v>
      </c>
      <c r="J51" s="145">
        <f t="shared" ref="J51:J91" si="14">H51*I51</f>
        <v>8.3819999999999997</v>
      </c>
      <c r="K51" s="142">
        <f t="shared" ref="K51:K56" si="15">J51/$J$92</f>
        <v>1.5974660095367691E-2</v>
      </c>
      <c r="L51" s="143" t="s">
        <v>224</v>
      </c>
      <c r="M51" s="144" t="s">
        <v>213</v>
      </c>
      <c r="N51" s="144" t="s">
        <v>209</v>
      </c>
      <c r="O51" s="142">
        <f>K51</f>
        <v>1.5974660095367691E-2</v>
      </c>
      <c r="P51" s="142">
        <f>K51</f>
        <v>1.5974660095367691E-2</v>
      </c>
      <c r="Q51" s="142">
        <v>0</v>
      </c>
      <c r="R51" s="142">
        <v>0</v>
      </c>
      <c r="S51" s="142">
        <v>0</v>
      </c>
      <c r="T51" s="144" t="s">
        <v>468</v>
      </c>
      <c r="U51" s="144" t="s">
        <v>216</v>
      </c>
      <c r="V51" s="144" t="s">
        <v>39</v>
      </c>
      <c r="W51" s="144">
        <v>44720</v>
      </c>
      <c r="X51" s="150"/>
    </row>
    <row r="52" spans="1:24" ht="31.5" x14ac:dyDescent="0.2">
      <c r="A52" s="144">
        <v>8</v>
      </c>
      <c r="B52" s="144" t="s">
        <v>454</v>
      </c>
      <c r="C52" s="146" t="s">
        <v>485</v>
      </c>
      <c r="D52" s="146"/>
      <c r="E52" s="144" t="s">
        <v>420</v>
      </c>
      <c r="F52" s="144"/>
      <c r="G52" s="144" t="s">
        <v>44</v>
      </c>
      <c r="H52" s="145">
        <v>0.5</v>
      </c>
      <c r="I52" s="145">
        <v>25.122</v>
      </c>
      <c r="J52" s="145">
        <f t="shared" si="14"/>
        <v>12.561</v>
      </c>
      <c r="K52" s="142">
        <f t="shared" si="15"/>
        <v>2.3939120193022377E-2</v>
      </c>
      <c r="L52" s="143" t="s">
        <v>231</v>
      </c>
      <c r="M52" s="144" t="s">
        <v>213</v>
      </c>
      <c r="N52" s="144" t="s">
        <v>209</v>
      </c>
      <c r="O52" s="142">
        <v>0</v>
      </c>
      <c r="P52" s="142">
        <v>0</v>
      </c>
      <c r="Q52" s="142">
        <v>0</v>
      </c>
      <c r="R52" s="142">
        <v>0</v>
      </c>
      <c r="S52" s="142">
        <f>K52</f>
        <v>2.3939120193022377E-2</v>
      </c>
      <c r="T52" s="144" t="s">
        <v>481</v>
      </c>
      <c r="U52" s="144" t="s">
        <v>229</v>
      </c>
      <c r="V52" s="144" t="s">
        <v>230</v>
      </c>
      <c r="W52" s="144">
        <v>15317</v>
      </c>
      <c r="X52" s="150"/>
    </row>
    <row r="53" spans="1:24" ht="31.5" x14ac:dyDescent="0.2">
      <c r="A53" s="144">
        <v>8</v>
      </c>
      <c r="B53" s="144" t="s">
        <v>205</v>
      </c>
      <c r="C53" s="146" t="s">
        <v>232</v>
      </c>
      <c r="D53" s="146" t="s">
        <v>244</v>
      </c>
      <c r="E53" s="144" t="s">
        <v>415</v>
      </c>
      <c r="F53" s="144"/>
      <c r="G53" s="144" t="s">
        <v>37</v>
      </c>
      <c r="H53" s="145">
        <v>0.25</v>
      </c>
      <c r="I53" s="145">
        <v>25.122</v>
      </c>
      <c r="J53" s="145">
        <f t="shared" si="14"/>
        <v>6.2805</v>
      </c>
      <c r="K53" s="142">
        <f t="shared" si="15"/>
        <v>1.1969560096511189E-2</v>
      </c>
      <c r="L53" s="143" t="s">
        <v>231</v>
      </c>
      <c r="M53" s="144" t="s">
        <v>213</v>
      </c>
      <c r="N53" s="144" t="s">
        <v>209</v>
      </c>
      <c r="O53" s="142">
        <f t="shared" ref="O53:O54" si="16">K53</f>
        <v>1.1969560096511189E-2</v>
      </c>
      <c r="P53" s="142">
        <f t="shared" ref="P53:P54" si="17">K53</f>
        <v>1.1969560096511189E-2</v>
      </c>
      <c r="Q53" s="142">
        <v>0</v>
      </c>
      <c r="R53" s="142">
        <v>0</v>
      </c>
      <c r="S53" s="142">
        <v>0</v>
      </c>
      <c r="T53" s="144" t="s">
        <v>465</v>
      </c>
      <c r="U53" s="144" t="s">
        <v>119</v>
      </c>
      <c r="V53" s="144" t="s">
        <v>120</v>
      </c>
      <c r="W53" s="144">
        <v>76123</v>
      </c>
      <c r="X53" s="150"/>
    </row>
    <row r="54" spans="1:24" x14ac:dyDescent="0.2">
      <c r="A54" s="144">
        <v>8</v>
      </c>
      <c r="B54" s="144" t="s">
        <v>205</v>
      </c>
      <c r="C54" s="146" t="s">
        <v>233</v>
      </c>
      <c r="D54" s="146" t="s">
        <v>244</v>
      </c>
      <c r="E54" s="144" t="s">
        <v>415</v>
      </c>
      <c r="F54" s="144"/>
      <c r="G54" s="144" t="s">
        <v>37</v>
      </c>
      <c r="H54" s="145">
        <v>0.25</v>
      </c>
      <c r="I54" s="145">
        <v>25.122</v>
      </c>
      <c r="J54" s="145">
        <f t="shared" si="14"/>
        <v>6.2805</v>
      </c>
      <c r="K54" s="142">
        <f t="shared" si="15"/>
        <v>1.1969560096511189E-2</v>
      </c>
      <c r="L54" s="143" t="s">
        <v>231</v>
      </c>
      <c r="M54" s="144" t="s">
        <v>213</v>
      </c>
      <c r="N54" s="144" t="s">
        <v>209</v>
      </c>
      <c r="O54" s="142">
        <f t="shared" si="16"/>
        <v>1.1969560096511189E-2</v>
      </c>
      <c r="P54" s="142">
        <f t="shared" si="17"/>
        <v>1.1969560096511189E-2</v>
      </c>
      <c r="Q54" s="142">
        <v>0</v>
      </c>
      <c r="R54" s="142">
        <v>0</v>
      </c>
      <c r="S54" s="142">
        <v>0</v>
      </c>
      <c r="T54" s="144" t="s">
        <v>466</v>
      </c>
      <c r="U54" s="144" t="s">
        <v>234</v>
      </c>
      <c r="V54" s="144" t="s">
        <v>235</v>
      </c>
      <c r="W54" s="144">
        <v>97381</v>
      </c>
      <c r="X54" s="150"/>
    </row>
    <row r="55" spans="1:24" ht="31.5" x14ac:dyDescent="0.2">
      <c r="A55" s="144">
        <v>9</v>
      </c>
      <c r="B55" s="146" t="s">
        <v>455</v>
      </c>
      <c r="C55" s="146" t="s">
        <v>268</v>
      </c>
      <c r="D55" s="146" t="s">
        <v>244</v>
      </c>
      <c r="E55" s="144" t="s">
        <v>418</v>
      </c>
      <c r="F55" s="144" t="s">
        <v>419</v>
      </c>
      <c r="G55" s="144" t="s">
        <v>37</v>
      </c>
      <c r="H55" s="145">
        <v>1</v>
      </c>
      <c r="I55" s="145">
        <v>1.179</v>
      </c>
      <c r="J55" s="145">
        <f t="shared" si="14"/>
        <v>1.179</v>
      </c>
      <c r="K55" s="168">
        <f t="shared" si="15"/>
        <v>2.2469725903648901E-3</v>
      </c>
      <c r="L55" s="143" t="s">
        <v>269</v>
      </c>
      <c r="M55" s="144" t="s">
        <v>213</v>
      </c>
      <c r="N55" s="144" t="s">
        <v>209</v>
      </c>
      <c r="O55" s="168">
        <f>K55</f>
        <v>2.2469725903648901E-3</v>
      </c>
      <c r="P55" s="168">
        <f>K55*0.5184</f>
        <v>1.164830590845159E-3</v>
      </c>
      <c r="Q55" s="168">
        <f>K55*0.4816</f>
        <v>1.0821419995197311E-3</v>
      </c>
      <c r="R55" s="141">
        <v>0</v>
      </c>
      <c r="S55" s="141">
        <v>0</v>
      </c>
      <c r="T55" s="144" t="s">
        <v>469</v>
      </c>
      <c r="U55" s="144" t="s">
        <v>270</v>
      </c>
      <c r="V55" s="144" t="s">
        <v>39</v>
      </c>
      <c r="W55" s="144">
        <v>44044</v>
      </c>
      <c r="X55" s="150"/>
    </row>
    <row r="56" spans="1:24" ht="63" customHeight="1" x14ac:dyDescent="0.2">
      <c r="A56" s="186">
        <v>10</v>
      </c>
      <c r="B56" s="186" t="s">
        <v>454</v>
      </c>
      <c r="C56" s="191" t="s">
        <v>451</v>
      </c>
      <c r="D56" s="191"/>
      <c r="E56" s="186" t="s">
        <v>420</v>
      </c>
      <c r="F56" s="186"/>
      <c r="G56" s="186" t="s">
        <v>44</v>
      </c>
      <c r="H56" s="190">
        <v>0.5</v>
      </c>
      <c r="I56" s="190">
        <v>3.14</v>
      </c>
      <c r="J56" s="190">
        <f t="shared" si="14"/>
        <v>1.57</v>
      </c>
      <c r="K56" s="184">
        <f t="shared" si="15"/>
        <v>2.9921517954816603E-3</v>
      </c>
      <c r="L56" s="185" t="s">
        <v>271</v>
      </c>
      <c r="M56" s="186" t="s">
        <v>213</v>
      </c>
      <c r="N56" s="186" t="s">
        <v>209</v>
      </c>
      <c r="O56" s="184">
        <v>0</v>
      </c>
      <c r="P56" s="184">
        <v>0</v>
      </c>
      <c r="Q56" s="184">
        <v>0</v>
      </c>
      <c r="R56" s="184">
        <v>0</v>
      </c>
      <c r="S56" s="184">
        <f>K56</f>
        <v>2.9921517954816603E-3</v>
      </c>
      <c r="T56" s="146" t="s">
        <v>470</v>
      </c>
      <c r="U56" s="146" t="s">
        <v>452</v>
      </c>
      <c r="V56" s="144" t="s">
        <v>39</v>
      </c>
      <c r="W56" s="144">
        <v>43912</v>
      </c>
      <c r="X56" s="150"/>
    </row>
    <row r="57" spans="1:24" ht="63" customHeight="1" x14ac:dyDescent="0.2">
      <c r="A57" s="186"/>
      <c r="B57" s="186"/>
      <c r="C57" s="191"/>
      <c r="D57" s="191"/>
      <c r="E57" s="186"/>
      <c r="F57" s="186"/>
      <c r="G57" s="186"/>
      <c r="H57" s="190"/>
      <c r="I57" s="190"/>
      <c r="J57" s="190"/>
      <c r="K57" s="184"/>
      <c r="L57" s="185"/>
      <c r="M57" s="186"/>
      <c r="N57" s="186"/>
      <c r="O57" s="184"/>
      <c r="P57" s="184"/>
      <c r="Q57" s="184"/>
      <c r="R57" s="184"/>
      <c r="S57" s="184"/>
      <c r="T57" s="146" t="s">
        <v>471</v>
      </c>
      <c r="U57" s="146" t="s">
        <v>453</v>
      </c>
      <c r="V57" s="144" t="s">
        <v>39</v>
      </c>
      <c r="W57" s="144">
        <v>44139</v>
      </c>
      <c r="X57" s="150"/>
    </row>
    <row r="58" spans="1:24" x14ac:dyDescent="0.2">
      <c r="A58" s="144">
        <v>10</v>
      </c>
      <c r="B58" s="144" t="s">
        <v>454</v>
      </c>
      <c r="C58" s="146" t="s">
        <v>438</v>
      </c>
      <c r="D58" s="146"/>
      <c r="E58" s="144" t="s">
        <v>420</v>
      </c>
      <c r="F58" s="144"/>
      <c r="G58" s="144" t="s">
        <v>44</v>
      </c>
      <c r="H58" s="145">
        <v>0.5</v>
      </c>
      <c r="I58" s="145">
        <v>3.14</v>
      </c>
      <c r="J58" s="145">
        <f t="shared" si="14"/>
        <v>1.57</v>
      </c>
      <c r="K58" s="142">
        <f t="shared" ref="K58:K91" si="18">J58/$J$92</f>
        <v>2.9921517954816603E-3</v>
      </c>
      <c r="L58" s="143" t="s">
        <v>271</v>
      </c>
      <c r="M58" s="144" t="s">
        <v>213</v>
      </c>
      <c r="N58" s="144" t="s">
        <v>209</v>
      </c>
      <c r="O58" s="142">
        <v>0</v>
      </c>
      <c r="P58" s="142">
        <v>0</v>
      </c>
      <c r="Q58" s="142">
        <v>0</v>
      </c>
      <c r="R58" s="142">
        <v>0</v>
      </c>
      <c r="S58" s="142">
        <f>K58</f>
        <v>2.9921517954816603E-3</v>
      </c>
      <c r="T58" s="144" t="s">
        <v>212</v>
      </c>
      <c r="U58" s="144" t="s">
        <v>212</v>
      </c>
      <c r="V58" s="144" t="s">
        <v>212</v>
      </c>
      <c r="W58" s="144" t="s">
        <v>212</v>
      </c>
      <c r="X58" s="150"/>
    </row>
    <row r="59" spans="1:24" x14ac:dyDescent="0.2">
      <c r="A59" s="144">
        <v>11</v>
      </c>
      <c r="B59" s="144" t="s">
        <v>454</v>
      </c>
      <c r="C59" s="146" t="s">
        <v>435</v>
      </c>
      <c r="D59" s="146"/>
      <c r="E59" s="144" t="s">
        <v>420</v>
      </c>
      <c r="F59" s="144"/>
      <c r="G59" s="144" t="s">
        <v>44</v>
      </c>
      <c r="H59" s="145">
        <v>0.5</v>
      </c>
      <c r="I59" s="145">
        <v>4.67</v>
      </c>
      <c r="J59" s="145">
        <f t="shared" si="14"/>
        <v>2.335</v>
      </c>
      <c r="K59" s="142">
        <f t="shared" si="18"/>
        <v>4.4501111098405582E-3</v>
      </c>
      <c r="L59" s="143" t="s">
        <v>272</v>
      </c>
      <c r="M59" s="144" t="s">
        <v>213</v>
      </c>
      <c r="N59" s="144" t="s">
        <v>209</v>
      </c>
      <c r="O59" s="142">
        <v>0</v>
      </c>
      <c r="P59" s="142">
        <v>0</v>
      </c>
      <c r="Q59" s="142">
        <v>0</v>
      </c>
      <c r="R59" s="142">
        <v>0</v>
      </c>
      <c r="S59" s="142">
        <f>K59</f>
        <v>4.4501111098405582E-3</v>
      </c>
      <c r="T59" s="144" t="s">
        <v>212</v>
      </c>
      <c r="U59" s="144" t="s">
        <v>212</v>
      </c>
      <c r="V59" s="144" t="s">
        <v>212</v>
      </c>
      <c r="W59" s="144" t="s">
        <v>212</v>
      </c>
      <c r="X59" s="150"/>
    </row>
    <row r="60" spans="1:24" ht="31.5" x14ac:dyDescent="0.2">
      <c r="A60" s="144">
        <v>11</v>
      </c>
      <c r="B60" s="144" t="s">
        <v>205</v>
      </c>
      <c r="C60" s="146" t="s">
        <v>273</v>
      </c>
      <c r="D60" s="146" t="s">
        <v>244</v>
      </c>
      <c r="E60" s="144" t="s">
        <v>415</v>
      </c>
      <c r="F60" s="144"/>
      <c r="G60" s="144" t="s">
        <v>37</v>
      </c>
      <c r="H60" s="145">
        <v>0.16666666666666666</v>
      </c>
      <c r="I60" s="145">
        <v>4.67</v>
      </c>
      <c r="J60" s="145">
        <f t="shared" si="14"/>
        <v>0.77833333333333332</v>
      </c>
      <c r="K60" s="142">
        <f t="shared" si="18"/>
        <v>1.4833703699468528E-3</v>
      </c>
      <c r="L60" s="143" t="s">
        <v>272</v>
      </c>
      <c r="M60" s="144" t="s">
        <v>213</v>
      </c>
      <c r="N60" s="144" t="s">
        <v>209</v>
      </c>
      <c r="O60" s="142">
        <f t="shared" ref="O60:O66" si="19">K60</f>
        <v>1.4833703699468528E-3</v>
      </c>
      <c r="P60" s="142">
        <f t="shared" ref="P60:P66" si="20">K60</f>
        <v>1.4833703699468528E-3</v>
      </c>
      <c r="Q60" s="142">
        <v>0</v>
      </c>
      <c r="R60" s="142">
        <v>0</v>
      </c>
      <c r="S60" s="142">
        <v>0</v>
      </c>
      <c r="T60" s="144" t="s">
        <v>472</v>
      </c>
      <c r="U60" s="144" t="s">
        <v>214</v>
      </c>
      <c r="V60" s="144" t="s">
        <v>39</v>
      </c>
      <c r="W60" s="144">
        <v>43902</v>
      </c>
      <c r="X60" s="150"/>
    </row>
    <row r="61" spans="1:24" ht="31.5" x14ac:dyDescent="0.2">
      <c r="A61" s="144">
        <v>11</v>
      </c>
      <c r="B61" s="144" t="s">
        <v>205</v>
      </c>
      <c r="C61" s="146" t="s">
        <v>274</v>
      </c>
      <c r="D61" s="146" t="s">
        <v>244</v>
      </c>
      <c r="E61" s="144" t="s">
        <v>415</v>
      </c>
      <c r="F61" s="144"/>
      <c r="G61" s="144" t="s">
        <v>37</v>
      </c>
      <c r="H61" s="145">
        <v>0.16666666666666666</v>
      </c>
      <c r="I61" s="145">
        <v>4.67</v>
      </c>
      <c r="J61" s="145">
        <f t="shared" si="14"/>
        <v>0.77833333333333332</v>
      </c>
      <c r="K61" s="142">
        <f t="shared" si="18"/>
        <v>1.4833703699468528E-3</v>
      </c>
      <c r="L61" s="143" t="s">
        <v>272</v>
      </c>
      <c r="M61" s="144" t="s">
        <v>213</v>
      </c>
      <c r="N61" s="144" t="s">
        <v>209</v>
      </c>
      <c r="O61" s="142">
        <f t="shared" si="19"/>
        <v>1.4833703699468528E-3</v>
      </c>
      <c r="P61" s="142">
        <f t="shared" si="20"/>
        <v>1.4833703699468528E-3</v>
      </c>
      <c r="Q61" s="142">
        <v>0</v>
      </c>
      <c r="R61" s="142">
        <v>0</v>
      </c>
      <c r="S61" s="142">
        <v>0</v>
      </c>
      <c r="T61" s="144" t="s">
        <v>472</v>
      </c>
      <c r="U61" s="144" t="s">
        <v>214</v>
      </c>
      <c r="V61" s="144" t="s">
        <v>39</v>
      </c>
      <c r="W61" s="144">
        <v>43902</v>
      </c>
      <c r="X61" s="150"/>
    </row>
    <row r="62" spans="1:24" ht="31.5" x14ac:dyDescent="0.2">
      <c r="A62" s="144">
        <v>11</v>
      </c>
      <c r="B62" s="144" t="s">
        <v>205</v>
      </c>
      <c r="C62" s="146" t="s">
        <v>275</v>
      </c>
      <c r="D62" s="146" t="s">
        <v>244</v>
      </c>
      <c r="E62" s="144" t="s">
        <v>415</v>
      </c>
      <c r="F62" s="144"/>
      <c r="G62" s="144" t="s">
        <v>37</v>
      </c>
      <c r="H62" s="145">
        <v>0.16666666666666666</v>
      </c>
      <c r="I62" s="145">
        <v>4.67</v>
      </c>
      <c r="J62" s="145">
        <f t="shared" si="14"/>
        <v>0.77833333333333332</v>
      </c>
      <c r="K62" s="142">
        <f t="shared" si="18"/>
        <v>1.4833703699468528E-3</v>
      </c>
      <c r="L62" s="143" t="s">
        <v>272</v>
      </c>
      <c r="M62" s="144" t="s">
        <v>213</v>
      </c>
      <c r="N62" s="144" t="s">
        <v>209</v>
      </c>
      <c r="O62" s="142">
        <f t="shared" si="19"/>
        <v>1.4833703699468528E-3</v>
      </c>
      <c r="P62" s="142">
        <f t="shared" si="20"/>
        <v>1.4833703699468528E-3</v>
      </c>
      <c r="Q62" s="142">
        <v>0</v>
      </c>
      <c r="R62" s="142">
        <v>0</v>
      </c>
      <c r="S62" s="142">
        <v>0</v>
      </c>
      <c r="T62" s="144" t="s">
        <v>472</v>
      </c>
      <c r="U62" s="144" t="s">
        <v>214</v>
      </c>
      <c r="V62" s="144" t="s">
        <v>39</v>
      </c>
      <c r="W62" s="144">
        <v>43902</v>
      </c>
      <c r="X62" s="150"/>
    </row>
    <row r="63" spans="1:24" ht="31.5" x14ac:dyDescent="0.2">
      <c r="A63" s="144">
        <v>12</v>
      </c>
      <c r="B63" s="144" t="s">
        <v>205</v>
      </c>
      <c r="C63" s="146" t="s">
        <v>276</v>
      </c>
      <c r="D63" s="146"/>
      <c r="E63" s="144" t="s">
        <v>415</v>
      </c>
      <c r="F63" s="146" t="s">
        <v>450</v>
      </c>
      <c r="G63" s="144" t="s">
        <v>37</v>
      </c>
      <c r="H63" s="145">
        <v>0.5</v>
      </c>
      <c r="I63" s="145">
        <v>3.52</v>
      </c>
      <c r="J63" s="145">
        <f t="shared" si="14"/>
        <v>1.76</v>
      </c>
      <c r="K63" s="142">
        <f t="shared" si="18"/>
        <v>3.3542593376100138E-3</v>
      </c>
      <c r="L63" s="143" t="s">
        <v>277</v>
      </c>
      <c r="M63" s="144" t="s">
        <v>213</v>
      </c>
      <c r="N63" s="144" t="s">
        <v>209</v>
      </c>
      <c r="O63" s="141">
        <f t="shared" si="19"/>
        <v>3.3542593376100138E-3</v>
      </c>
      <c r="P63" s="142">
        <f t="shared" si="20"/>
        <v>3.3542593376100138E-3</v>
      </c>
      <c r="Q63" s="142">
        <v>0</v>
      </c>
      <c r="R63" s="142">
        <v>0</v>
      </c>
      <c r="S63" s="142">
        <v>0</v>
      </c>
      <c r="T63" s="144" t="s">
        <v>278</v>
      </c>
      <c r="U63" s="144" t="s">
        <v>38</v>
      </c>
      <c r="V63" s="144" t="s">
        <v>39</v>
      </c>
      <c r="W63" s="144">
        <v>43716</v>
      </c>
      <c r="X63" s="150"/>
    </row>
    <row r="64" spans="1:24" ht="31.5" x14ac:dyDescent="0.2">
      <c r="A64" s="144">
        <v>12</v>
      </c>
      <c r="B64" s="144" t="s">
        <v>205</v>
      </c>
      <c r="C64" s="146" t="s">
        <v>444</v>
      </c>
      <c r="D64" s="146" t="s">
        <v>244</v>
      </c>
      <c r="E64" s="144" t="s">
        <v>415</v>
      </c>
      <c r="F64" s="144"/>
      <c r="G64" s="144" t="s">
        <v>37</v>
      </c>
      <c r="H64" s="145">
        <v>0.25</v>
      </c>
      <c r="I64" s="145">
        <v>3.52</v>
      </c>
      <c r="J64" s="145">
        <f t="shared" si="14"/>
        <v>0.88</v>
      </c>
      <c r="K64" s="142">
        <f t="shared" si="18"/>
        <v>1.6771296688050069E-3</v>
      </c>
      <c r="L64" s="143" t="s">
        <v>277</v>
      </c>
      <c r="M64" s="144" t="s">
        <v>213</v>
      </c>
      <c r="N64" s="144" t="s">
        <v>209</v>
      </c>
      <c r="O64" s="142">
        <f t="shared" si="19"/>
        <v>1.6771296688050069E-3</v>
      </c>
      <c r="P64" s="142">
        <f t="shared" si="20"/>
        <v>1.6771296688050069E-3</v>
      </c>
      <c r="Q64" s="142">
        <v>0</v>
      </c>
      <c r="R64" s="142">
        <v>0</v>
      </c>
      <c r="S64" s="142">
        <v>0</v>
      </c>
      <c r="T64" s="144" t="s">
        <v>465</v>
      </c>
      <c r="U64" s="144" t="s">
        <v>119</v>
      </c>
      <c r="V64" s="144" t="s">
        <v>120</v>
      </c>
      <c r="W64" s="144">
        <v>76123</v>
      </c>
      <c r="X64" s="150"/>
    </row>
    <row r="65" spans="1:24" x14ac:dyDescent="0.2">
      <c r="A65" s="144">
        <v>12</v>
      </c>
      <c r="B65" s="144" t="s">
        <v>205</v>
      </c>
      <c r="C65" s="146" t="s">
        <v>233</v>
      </c>
      <c r="D65" s="146" t="s">
        <v>244</v>
      </c>
      <c r="E65" s="144" t="s">
        <v>415</v>
      </c>
      <c r="F65" s="144"/>
      <c r="G65" s="144" t="s">
        <v>37</v>
      </c>
      <c r="H65" s="145">
        <v>0.25</v>
      </c>
      <c r="I65" s="145">
        <v>3.52</v>
      </c>
      <c r="J65" s="145">
        <f t="shared" si="14"/>
        <v>0.88</v>
      </c>
      <c r="K65" s="142">
        <f t="shared" si="18"/>
        <v>1.6771296688050069E-3</v>
      </c>
      <c r="L65" s="143" t="s">
        <v>277</v>
      </c>
      <c r="M65" s="144" t="s">
        <v>213</v>
      </c>
      <c r="N65" s="144" t="s">
        <v>209</v>
      </c>
      <c r="O65" s="142">
        <f t="shared" si="19"/>
        <v>1.6771296688050069E-3</v>
      </c>
      <c r="P65" s="142">
        <f t="shared" si="20"/>
        <v>1.6771296688050069E-3</v>
      </c>
      <c r="Q65" s="142">
        <v>0</v>
      </c>
      <c r="R65" s="142">
        <v>0</v>
      </c>
      <c r="S65" s="142">
        <v>0</v>
      </c>
      <c r="T65" s="144" t="s">
        <v>466</v>
      </c>
      <c r="U65" s="144" t="s">
        <v>234</v>
      </c>
      <c r="V65" s="144" t="s">
        <v>235</v>
      </c>
      <c r="W65" s="144">
        <v>97381</v>
      </c>
      <c r="X65" s="150"/>
    </row>
    <row r="66" spans="1:24" ht="47.25" x14ac:dyDescent="0.2">
      <c r="A66" s="144">
        <v>13</v>
      </c>
      <c r="B66" s="144" t="s">
        <v>205</v>
      </c>
      <c r="C66" s="146" t="s">
        <v>279</v>
      </c>
      <c r="D66" s="146" t="s">
        <v>244</v>
      </c>
      <c r="E66" s="144" t="s">
        <v>415</v>
      </c>
      <c r="F66" s="144"/>
      <c r="G66" s="144" t="s">
        <v>37</v>
      </c>
      <c r="H66" s="145">
        <v>1</v>
      </c>
      <c r="I66" s="145">
        <v>4.3220000000000001</v>
      </c>
      <c r="J66" s="145">
        <f t="shared" si="14"/>
        <v>4.3220000000000001</v>
      </c>
      <c r="K66" s="142">
        <f t="shared" si="18"/>
        <v>8.2369936688355006E-3</v>
      </c>
      <c r="L66" s="143" t="s">
        <v>280</v>
      </c>
      <c r="M66" s="144" t="s">
        <v>213</v>
      </c>
      <c r="N66" s="144" t="s">
        <v>209</v>
      </c>
      <c r="O66" s="142">
        <f t="shared" si="19"/>
        <v>8.2369936688355006E-3</v>
      </c>
      <c r="P66" s="142">
        <f t="shared" si="20"/>
        <v>8.2369936688355006E-3</v>
      </c>
      <c r="Q66" s="142">
        <v>0</v>
      </c>
      <c r="R66" s="142">
        <v>0</v>
      </c>
      <c r="S66" s="142">
        <v>0</v>
      </c>
      <c r="T66" s="144" t="s">
        <v>473</v>
      </c>
      <c r="U66" s="144" t="s">
        <v>281</v>
      </c>
      <c r="V66" s="144" t="s">
        <v>39</v>
      </c>
      <c r="W66" s="144">
        <v>43950</v>
      </c>
      <c r="X66" s="150"/>
    </row>
    <row r="67" spans="1:24" ht="47.25" x14ac:dyDescent="0.2">
      <c r="A67" s="144">
        <v>14</v>
      </c>
      <c r="B67" s="144" t="s">
        <v>454</v>
      </c>
      <c r="C67" s="146" t="s">
        <v>279</v>
      </c>
      <c r="D67" s="146"/>
      <c r="E67" s="146" t="s">
        <v>420</v>
      </c>
      <c r="F67" s="146"/>
      <c r="G67" s="144" t="s">
        <v>44</v>
      </c>
      <c r="H67" s="145">
        <v>1</v>
      </c>
      <c r="I67" s="145">
        <v>0.113</v>
      </c>
      <c r="J67" s="145">
        <f t="shared" si="14"/>
        <v>0.113</v>
      </c>
      <c r="K67" s="142">
        <f t="shared" si="18"/>
        <v>2.1535869610791566E-4</v>
      </c>
      <c r="L67" s="143" t="s">
        <v>282</v>
      </c>
      <c r="M67" s="144" t="s">
        <v>213</v>
      </c>
      <c r="N67" s="144" t="s">
        <v>209</v>
      </c>
      <c r="O67" s="142">
        <v>0</v>
      </c>
      <c r="P67" s="142">
        <v>0</v>
      </c>
      <c r="Q67" s="142">
        <v>0</v>
      </c>
      <c r="R67" s="142">
        <v>0</v>
      </c>
      <c r="S67" s="142">
        <f>K67</f>
        <v>2.1535869610791566E-4</v>
      </c>
      <c r="T67" s="144" t="s">
        <v>473</v>
      </c>
      <c r="U67" s="144" t="s">
        <v>281</v>
      </c>
      <c r="V67" s="144" t="s">
        <v>39</v>
      </c>
      <c r="W67" s="144">
        <v>43950</v>
      </c>
      <c r="X67" s="150"/>
    </row>
    <row r="68" spans="1:24" ht="31.5" x14ac:dyDescent="0.2">
      <c r="A68" s="144">
        <v>15</v>
      </c>
      <c r="B68" s="146" t="s">
        <v>205</v>
      </c>
      <c r="C68" s="146" t="s">
        <v>445</v>
      </c>
      <c r="D68" s="146" t="s">
        <v>244</v>
      </c>
      <c r="E68" s="146" t="s">
        <v>415</v>
      </c>
      <c r="F68" s="146"/>
      <c r="G68" s="144" t="s">
        <v>37</v>
      </c>
      <c r="H68" s="145">
        <v>1</v>
      </c>
      <c r="I68" s="145">
        <v>22.565000000000001</v>
      </c>
      <c r="J68" s="145">
        <f t="shared" si="14"/>
        <v>22.565000000000001</v>
      </c>
      <c r="K68" s="142">
        <f t="shared" si="18"/>
        <v>4.3005035200664753E-2</v>
      </c>
      <c r="L68" s="143" t="s">
        <v>236</v>
      </c>
      <c r="M68" s="144" t="s">
        <v>213</v>
      </c>
      <c r="N68" s="144" t="s">
        <v>209</v>
      </c>
      <c r="O68" s="142">
        <f>K68</f>
        <v>4.3005035200664753E-2</v>
      </c>
      <c r="P68" s="142">
        <f>K68</f>
        <v>4.3005035200664753E-2</v>
      </c>
      <c r="Q68" s="142">
        <v>0</v>
      </c>
      <c r="R68" s="142">
        <v>0</v>
      </c>
      <c r="S68" s="142">
        <v>0</v>
      </c>
      <c r="T68" s="144" t="s">
        <v>474</v>
      </c>
      <c r="U68" s="144" t="s">
        <v>237</v>
      </c>
      <c r="V68" s="144" t="s">
        <v>39</v>
      </c>
      <c r="W68" s="144">
        <v>43154</v>
      </c>
      <c r="X68" s="150"/>
    </row>
    <row r="69" spans="1:24" x14ac:dyDescent="0.2">
      <c r="A69" s="144">
        <v>16</v>
      </c>
      <c r="B69" s="144" t="s">
        <v>454</v>
      </c>
      <c r="C69" s="146" t="s">
        <v>446</v>
      </c>
      <c r="D69" s="146"/>
      <c r="E69" s="146" t="s">
        <v>420</v>
      </c>
      <c r="F69" s="146"/>
      <c r="G69" s="144" t="s">
        <v>44</v>
      </c>
      <c r="H69" s="145">
        <v>1</v>
      </c>
      <c r="I69" s="145">
        <v>27.94</v>
      </c>
      <c r="J69" s="145">
        <f t="shared" si="14"/>
        <v>27.94</v>
      </c>
      <c r="K69" s="142">
        <f t="shared" si="18"/>
        <v>5.3248866984558975E-2</v>
      </c>
      <c r="L69" s="143" t="s">
        <v>283</v>
      </c>
      <c r="M69" s="144" t="s">
        <v>213</v>
      </c>
      <c r="N69" s="144" t="s">
        <v>209</v>
      </c>
      <c r="O69" s="142">
        <v>0</v>
      </c>
      <c r="P69" s="142">
        <v>0</v>
      </c>
      <c r="Q69" s="142">
        <v>0</v>
      </c>
      <c r="R69" s="142">
        <v>0</v>
      </c>
      <c r="S69" s="142">
        <f>K69</f>
        <v>5.3248866984558975E-2</v>
      </c>
      <c r="T69" s="144" t="s">
        <v>475</v>
      </c>
      <c r="U69" s="144" t="s">
        <v>214</v>
      </c>
      <c r="V69" s="144" t="s">
        <v>39</v>
      </c>
      <c r="W69" s="144">
        <v>43902</v>
      </c>
      <c r="X69" s="150"/>
    </row>
    <row r="70" spans="1:24" ht="31.5" x14ac:dyDescent="0.2">
      <c r="A70" s="144">
        <v>17</v>
      </c>
      <c r="B70" s="144" t="s">
        <v>454</v>
      </c>
      <c r="C70" s="146" t="s">
        <v>445</v>
      </c>
      <c r="D70" s="146"/>
      <c r="E70" s="146" t="s">
        <v>420</v>
      </c>
      <c r="F70" s="146"/>
      <c r="G70" s="144" t="s">
        <v>44</v>
      </c>
      <c r="H70" s="145">
        <v>1</v>
      </c>
      <c r="I70" s="145">
        <v>7.0000000000000001E-3</v>
      </c>
      <c r="J70" s="145">
        <f t="shared" si="14"/>
        <v>7.0000000000000001E-3</v>
      </c>
      <c r="K70" s="142">
        <f t="shared" si="18"/>
        <v>1.3340804183676191E-5</v>
      </c>
      <c r="L70" s="143" t="s">
        <v>284</v>
      </c>
      <c r="M70" s="144" t="s">
        <v>213</v>
      </c>
      <c r="N70" s="144" t="s">
        <v>209</v>
      </c>
      <c r="O70" s="142">
        <v>0</v>
      </c>
      <c r="P70" s="142">
        <v>0</v>
      </c>
      <c r="Q70" s="142">
        <v>0</v>
      </c>
      <c r="R70" s="142">
        <v>0</v>
      </c>
      <c r="S70" s="142">
        <f>K70</f>
        <v>1.3340804183676191E-5</v>
      </c>
      <c r="T70" s="146" t="s">
        <v>474</v>
      </c>
      <c r="U70" s="144" t="s">
        <v>237</v>
      </c>
      <c r="V70" s="144" t="s">
        <v>39</v>
      </c>
      <c r="W70" s="144">
        <v>43154</v>
      </c>
      <c r="X70" s="150"/>
    </row>
    <row r="71" spans="1:24" ht="31.5" x14ac:dyDescent="0.2">
      <c r="A71" s="144">
        <v>18</v>
      </c>
      <c r="B71" s="144" t="s">
        <v>205</v>
      </c>
      <c r="C71" s="146" t="s">
        <v>447</v>
      </c>
      <c r="D71" s="146" t="s">
        <v>244</v>
      </c>
      <c r="E71" s="144" t="s">
        <v>415</v>
      </c>
      <c r="F71" s="144"/>
      <c r="G71" s="144" t="s">
        <v>37</v>
      </c>
      <c r="H71" s="145">
        <v>1</v>
      </c>
      <c r="I71" s="145">
        <v>1.9370000000000001</v>
      </c>
      <c r="J71" s="145">
        <f t="shared" si="14"/>
        <v>1.9370000000000001</v>
      </c>
      <c r="K71" s="142">
        <f t="shared" si="18"/>
        <v>3.691591100540112E-3</v>
      </c>
      <c r="L71" s="143" t="s">
        <v>225</v>
      </c>
      <c r="M71" s="144" t="s">
        <v>213</v>
      </c>
      <c r="N71" s="144" t="s">
        <v>209</v>
      </c>
      <c r="O71" s="142">
        <f>K71</f>
        <v>3.691591100540112E-3</v>
      </c>
      <c r="P71" s="142">
        <f t="shared" ref="P71:P80" si="21">K71</f>
        <v>3.691591100540112E-3</v>
      </c>
      <c r="Q71" s="142">
        <v>0</v>
      </c>
      <c r="R71" s="142">
        <v>0</v>
      </c>
      <c r="S71" s="142">
        <v>0</v>
      </c>
      <c r="T71" s="144" t="s">
        <v>475</v>
      </c>
      <c r="U71" s="144" t="s">
        <v>214</v>
      </c>
      <c r="V71" s="144" t="s">
        <v>39</v>
      </c>
      <c r="W71" s="144">
        <v>43902</v>
      </c>
      <c r="X71" s="150"/>
    </row>
    <row r="72" spans="1:24" ht="31.5" x14ac:dyDescent="0.2">
      <c r="A72" s="144">
        <v>19</v>
      </c>
      <c r="B72" s="144" t="s">
        <v>205</v>
      </c>
      <c r="C72" s="146" t="s">
        <v>238</v>
      </c>
      <c r="D72" s="146" t="s">
        <v>244</v>
      </c>
      <c r="E72" s="144" t="s">
        <v>415</v>
      </c>
      <c r="F72" s="144"/>
      <c r="G72" s="144" t="s">
        <v>37</v>
      </c>
      <c r="H72" s="145">
        <v>1</v>
      </c>
      <c r="I72" s="145">
        <v>35.128</v>
      </c>
      <c r="J72" s="145">
        <f t="shared" si="14"/>
        <v>35.128</v>
      </c>
      <c r="K72" s="141">
        <f t="shared" si="18"/>
        <v>6.6947967052025326E-2</v>
      </c>
      <c r="L72" s="143" t="s">
        <v>239</v>
      </c>
      <c r="M72" s="165" t="s">
        <v>213</v>
      </c>
      <c r="N72" s="165" t="s">
        <v>209</v>
      </c>
      <c r="O72" s="141">
        <f>P72</f>
        <v>6.6947967052025326E-2</v>
      </c>
      <c r="P72" s="141">
        <f t="shared" si="21"/>
        <v>6.6947967052025326E-2</v>
      </c>
      <c r="Q72" s="141">
        <v>0</v>
      </c>
      <c r="R72" s="141">
        <v>0</v>
      </c>
      <c r="S72" s="141">
        <v>0</v>
      </c>
      <c r="T72" s="144" t="s">
        <v>476</v>
      </c>
      <c r="U72" s="144" t="s">
        <v>219</v>
      </c>
      <c r="V72" s="144" t="s">
        <v>39</v>
      </c>
      <c r="W72" s="144">
        <v>43105</v>
      </c>
      <c r="X72" s="150"/>
    </row>
    <row r="73" spans="1:24" ht="31.5" x14ac:dyDescent="0.2">
      <c r="A73" s="144">
        <v>20</v>
      </c>
      <c r="B73" s="144" t="s">
        <v>205</v>
      </c>
      <c r="C73" s="146" t="s">
        <v>445</v>
      </c>
      <c r="D73" s="146" t="s">
        <v>244</v>
      </c>
      <c r="E73" s="144" t="s">
        <v>415</v>
      </c>
      <c r="F73" s="144"/>
      <c r="G73" s="144" t="s">
        <v>37</v>
      </c>
      <c r="H73" s="145">
        <v>1</v>
      </c>
      <c r="I73" s="145">
        <v>13.305999999999999</v>
      </c>
      <c r="J73" s="145">
        <f t="shared" si="14"/>
        <v>13.305999999999999</v>
      </c>
      <c r="K73" s="142">
        <f t="shared" si="18"/>
        <v>2.5358962923999341E-2</v>
      </c>
      <c r="L73" s="143" t="s">
        <v>285</v>
      </c>
      <c r="M73" s="144" t="s">
        <v>213</v>
      </c>
      <c r="N73" s="144" t="s">
        <v>209</v>
      </c>
      <c r="O73" s="142">
        <f t="shared" ref="O73:O80" si="22">K73</f>
        <v>2.5358962923999341E-2</v>
      </c>
      <c r="P73" s="142">
        <f t="shared" si="21"/>
        <v>2.5358962923999341E-2</v>
      </c>
      <c r="Q73" s="142">
        <v>0</v>
      </c>
      <c r="R73" s="142">
        <v>0</v>
      </c>
      <c r="S73" s="142">
        <v>0</v>
      </c>
      <c r="T73" s="144" t="s">
        <v>474</v>
      </c>
      <c r="U73" s="144" t="s">
        <v>237</v>
      </c>
      <c r="V73" s="144" t="s">
        <v>39</v>
      </c>
      <c r="W73" s="144">
        <v>43154</v>
      </c>
      <c r="X73" s="150"/>
    </row>
    <row r="74" spans="1:24" x14ac:dyDescent="0.2">
      <c r="A74" s="144">
        <v>21</v>
      </c>
      <c r="B74" s="144" t="s">
        <v>205</v>
      </c>
      <c r="C74" s="162" t="s">
        <v>220</v>
      </c>
      <c r="D74" s="146" t="s">
        <v>244</v>
      </c>
      <c r="E74" s="144" t="s">
        <v>415</v>
      </c>
      <c r="F74" s="144"/>
      <c r="G74" s="144" t="s">
        <v>37</v>
      </c>
      <c r="H74" s="145">
        <v>1</v>
      </c>
      <c r="I74" s="145">
        <v>11.848000000000001</v>
      </c>
      <c r="J74" s="145">
        <f t="shared" si="14"/>
        <v>11.848000000000001</v>
      </c>
      <c r="K74" s="142">
        <f t="shared" si="18"/>
        <v>2.2580263995456505E-2</v>
      </c>
      <c r="L74" s="143" t="s">
        <v>240</v>
      </c>
      <c r="M74" s="144" t="s">
        <v>213</v>
      </c>
      <c r="N74" s="144" t="s">
        <v>209</v>
      </c>
      <c r="O74" s="142">
        <f t="shared" si="22"/>
        <v>2.2580263995456505E-2</v>
      </c>
      <c r="P74" s="141">
        <f t="shared" si="21"/>
        <v>2.2580263995456505E-2</v>
      </c>
      <c r="Q74" s="142">
        <v>0</v>
      </c>
      <c r="R74" s="142">
        <v>0</v>
      </c>
      <c r="S74" s="142">
        <v>0</v>
      </c>
      <c r="T74" s="161" t="s">
        <v>492</v>
      </c>
      <c r="U74" s="144" t="s">
        <v>38</v>
      </c>
      <c r="V74" s="144" t="s">
        <v>39</v>
      </c>
      <c r="W74" s="144">
        <v>43716</v>
      </c>
      <c r="X74" s="150"/>
    </row>
    <row r="75" spans="1:24" ht="31.5" x14ac:dyDescent="0.2">
      <c r="A75" s="144">
        <v>22</v>
      </c>
      <c r="B75" s="144" t="s">
        <v>205</v>
      </c>
      <c r="C75" s="146" t="s">
        <v>484</v>
      </c>
      <c r="D75" s="146" t="s">
        <v>244</v>
      </c>
      <c r="E75" s="144" t="s">
        <v>415</v>
      </c>
      <c r="F75" s="144"/>
      <c r="G75" s="144" t="s">
        <v>37</v>
      </c>
      <c r="H75" s="145">
        <v>1</v>
      </c>
      <c r="I75" s="145">
        <v>35.908999999999999</v>
      </c>
      <c r="J75" s="145">
        <f t="shared" si="14"/>
        <v>35.908999999999999</v>
      </c>
      <c r="K75" s="142">
        <f t="shared" si="18"/>
        <v>6.843641963308976E-2</v>
      </c>
      <c r="L75" s="143" t="s">
        <v>241</v>
      </c>
      <c r="M75" s="144" t="s">
        <v>213</v>
      </c>
      <c r="N75" s="144" t="s">
        <v>209</v>
      </c>
      <c r="O75" s="142">
        <f t="shared" si="22"/>
        <v>6.843641963308976E-2</v>
      </c>
      <c r="P75" s="142">
        <f t="shared" si="21"/>
        <v>6.843641963308976E-2</v>
      </c>
      <c r="Q75" s="142">
        <v>0</v>
      </c>
      <c r="R75" s="142">
        <v>0</v>
      </c>
      <c r="S75" s="142">
        <v>0</v>
      </c>
      <c r="T75" s="167" t="s">
        <v>462</v>
      </c>
      <c r="U75" s="167" t="s">
        <v>222</v>
      </c>
      <c r="V75" s="167" t="s">
        <v>120</v>
      </c>
      <c r="W75" s="167">
        <v>77002</v>
      </c>
      <c r="X75" s="150"/>
    </row>
    <row r="76" spans="1:24" ht="31.5" x14ac:dyDescent="0.2">
      <c r="A76" s="144">
        <v>23</v>
      </c>
      <c r="B76" s="144" t="s">
        <v>205</v>
      </c>
      <c r="C76" s="146" t="s">
        <v>484</v>
      </c>
      <c r="D76" s="146" t="s">
        <v>244</v>
      </c>
      <c r="E76" s="144" t="s">
        <v>415</v>
      </c>
      <c r="F76" s="144"/>
      <c r="G76" s="144" t="s">
        <v>37</v>
      </c>
      <c r="H76" s="145">
        <v>1</v>
      </c>
      <c r="I76" s="145">
        <v>2.4849999999999999</v>
      </c>
      <c r="J76" s="145">
        <f t="shared" si="14"/>
        <v>2.4849999999999999</v>
      </c>
      <c r="K76" s="142">
        <f t="shared" si="18"/>
        <v>4.7359854852050479E-3</v>
      </c>
      <c r="L76" s="143" t="s">
        <v>286</v>
      </c>
      <c r="M76" s="144" t="s">
        <v>213</v>
      </c>
      <c r="N76" s="144" t="s">
        <v>209</v>
      </c>
      <c r="O76" s="142">
        <f t="shared" si="22"/>
        <v>4.7359854852050479E-3</v>
      </c>
      <c r="P76" s="142">
        <f t="shared" si="21"/>
        <v>4.7359854852050479E-3</v>
      </c>
      <c r="Q76" s="142">
        <v>0</v>
      </c>
      <c r="R76" s="142">
        <v>0</v>
      </c>
      <c r="S76" s="142">
        <v>0</v>
      </c>
      <c r="T76" s="144" t="s">
        <v>462</v>
      </c>
      <c r="U76" s="144" t="s">
        <v>222</v>
      </c>
      <c r="V76" s="144" t="s">
        <v>120</v>
      </c>
      <c r="W76" s="144">
        <v>77002</v>
      </c>
      <c r="X76" s="150"/>
    </row>
    <row r="77" spans="1:24" x14ac:dyDescent="0.2">
      <c r="A77" s="144">
        <v>24</v>
      </c>
      <c r="B77" s="144" t="s">
        <v>205</v>
      </c>
      <c r="C77" s="146" t="s">
        <v>220</v>
      </c>
      <c r="D77" s="146" t="s">
        <v>244</v>
      </c>
      <c r="E77" s="144" t="s">
        <v>415</v>
      </c>
      <c r="F77" s="144"/>
      <c r="G77" s="144" t="s">
        <v>37</v>
      </c>
      <c r="H77" s="145">
        <v>1</v>
      </c>
      <c r="I77" s="145">
        <v>19.965</v>
      </c>
      <c r="J77" s="145">
        <f t="shared" si="14"/>
        <v>19.965</v>
      </c>
      <c r="K77" s="142">
        <f t="shared" si="18"/>
        <v>3.8049879361013596E-2</v>
      </c>
      <c r="L77" s="143" t="s">
        <v>421</v>
      </c>
      <c r="M77" s="144" t="s">
        <v>217</v>
      </c>
      <c r="N77" s="144" t="s">
        <v>218</v>
      </c>
      <c r="O77" s="142">
        <f t="shared" si="22"/>
        <v>3.8049879361013596E-2</v>
      </c>
      <c r="P77" s="141">
        <f t="shared" si="21"/>
        <v>3.8049879361013596E-2</v>
      </c>
      <c r="Q77" s="142">
        <v>0</v>
      </c>
      <c r="R77" s="142">
        <v>0</v>
      </c>
      <c r="S77" s="142">
        <v>0</v>
      </c>
      <c r="T77" s="164" t="s">
        <v>492</v>
      </c>
      <c r="U77" s="144" t="s">
        <v>38</v>
      </c>
      <c r="V77" s="144" t="s">
        <v>39</v>
      </c>
      <c r="W77" s="144">
        <v>43716</v>
      </c>
      <c r="X77" s="150"/>
    </row>
    <row r="78" spans="1:24" x14ac:dyDescent="0.2">
      <c r="A78" s="144">
        <v>25</v>
      </c>
      <c r="B78" s="144" t="s">
        <v>205</v>
      </c>
      <c r="C78" s="146" t="s">
        <v>448</v>
      </c>
      <c r="D78" s="146" t="s">
        <v>244</v>
      </c>
      <c r="E78" s="144" t="s">
        <v>415</v>
      </c>
      <c r="F78" s="144"/>
      <c r="G78" s="144" t="s">
        <v>37</v>
      </c>
      <c r="H78" s="145">
        <v>0.5</v>
      </c>
      <c r="I78" s="145">
        <v>77.364000000000004</v>
      </c>
      <c r="J78" s="145">
        <f t="shared" si="14"/>
        <v>38.682000000000002</v>
      </c>
      <c r="K78" s="142">
        <f t="shared" si="18"/>
        <v>7.3721283918994643E-2</v>
      </c>
      <c r="L78" s="143" t="s">
        <v>422</v>
      </c>
      <c r="M78" s="144" t="s">
        <v>217</v>
      </c>
      <c r="N78" s="144" t="s">
        <v>218</v>
      </c>
      <c r="O78" s="142">
        <f t="shared" si="22"/>
        <v>7.3721283918994643E-2</v>
      </c>
      <c r="P78" s="142">
        <f t="shared" si="21"/>
        <v>7.3721283918994643E-2</v>
      </c>
      <c r="Q78" s="142">
        <v>0</v>
      </c>
      <c r="R78" s="142">
        <v>0</v>
      </c>
      <c r="S78" s="142">
        <v>0</v>
      </c>
      <c r="T78" s="144" t="s">
        <v>477</v>
      </c>
      <c r="U78" s="144" t="s">
        <v>38</v>
      </c>
      <c r="V78" s="144" t="s">
        <v>39</v>
      </c>
      <c r="W78" s="144">
        <v>43716</v>
      </c>
      <c r="X78" s="150"/>
    </row>
    <row r="79" spans="1:24" x14ac:dyDescent="0.2">
      <c r="A79" s="144">
        <v>25</v>
      </c>
      <c r="B79" s="144" t="s">
        <v>205</v>
      </c>
      <c r="C79" s="146" t="s">
        <v>449</v>
      </c>
      <c r="D79" s="146" t="s">
        <v>244</v>
      </c>
      <c r="E79" s="144" t="s">
        <v>415</v>
      </c>
      <c r="F79" s="144"/>
      <c r="G79" s="144" t="s">
        <v>37</v>
      </c>
      <c r="H79" s="145">
        <v>0.5</v>
      </c>
      <c r="I79" s="145">
        <v>77.364000000000004</v>
      </c>
      <c r="J79" s="145">
        <f t="shared" si="14"/>
        <v>38.682000000000002</v>
      </c>
      <c r="K79" s="142">
        <f t="shared" si="18"/>
        <v>7.3721283918994643E-2</v>
      </c>
      <c r="L79" s="143" t="s">
        <v>422</v>
      </c>
      <c r="M79" s="144" t="s">
        <v>217</v>
      </c>
      <c r="N79" s="144" t="s">
        <v>218</v>
      </c>
      <c r="O79" s="142">
        <f t="shared" si="22"/>
        <v>7.3721283918994643E-2</v>
      </c>
      <c r="P79" s="142">
        <f t="shared" si="21"/>
        <v>7.3721283918994643E-2</v>
      </c>
      <c r="Q79" s="142">
        <v>0</v>
      </c>
      <c r="R79" s="142">
        <v>0</v>
      </c>
      <c r="S79" s="142">
        <v>0</v>
      </c>
      <c r="T79" s="144" t="s">
        <v>477</v>
      </c>
      <c r="U79" s="144" t="s">
        <v>38</v>
      </c>
      <c r="V79" s="144" t="s">
        <v>39</v>
      </c>
      <c r="W79" s="144">
        <v>43716</v>
      </c>
      <c r="X79" s="150"/>
    </row>
    <row r="80" spans="1:24" x14ac:dyDescent="0.2">
      <c r="A80" s="144">
        <v>26</v>
      </c>
      <c r="B80" s="144" t="s">
        <v>205</v>
      </c>
      <c r="C80" s="146" t="s">
        <v>226</v>
      </c>
      <c r="D80" s="146" t="s">
        <v>244</v>
      </c>
      <c r="E80" s="144" t="s">
        <v>415</v>
      </c>
      <c r="F80" s="144"/>
      <c r="G80" s="144" t="s">
        <v>37</v>
      </c>
      <c r="H80" s="145">
        <v>0.5</v>
      </c>
      <c r="I80" s="145">
        <v>9.8320000000000007</v>
      </c>
      <c r="J80" s="145">
        <f t="shared" si="14"/>
        <v>4.9160000000000004</v>
      </c>
      <c r="K80" s="142">
        <f t="shared" si="18"/>
        <v>9.3690561952788805E-3</v>
      </c>
      <c r="L80" s="143" t="s">
        <v>423</v>
      </c>
      <c r="M80" s="144" t="s">
        <v>217</v>
      </c>
      <c r="N80" s="144" t="s">
        <v>218</v>
      </c>
      <c r="O80" s="142">
        <f t="shared" si="22"/>
        <v>9.3690561952788805E-3</v>
      </c>
      <c r="P80" s="142">
        <f t="shared" si="21"/>
        <v>9.3690561952788805E-3</v>
      </c>
      <c r="Q80" s="142">
        <v>0</v>
      </c>
      <c r="R80" s="142">
        <v>0</v>
      </c>
      <c r="S80" s="142">
        <v>0</v>
      </c>
      <c r="T80" s="144" t="s">
        <v>227</v>
      </c>
      <c r="U80" s="144" t="s">
        <v>38</v>
      </c>
      <c r="V80" s="144" t="s">
        <v>39</v>
      </c>
      <c r="W80" s="144">
        <v>43716</v>
      </c>
      <c r="X80" s="150"/>
    </row>
    <row r="81" spans="1:24" x14ac:dyDescent="0.2">
      <c r="A81" s="144">
        <v>26</v>
      </c>
      <c r="B81" s="144" t="s">
        <v>454</v>
      </c>
      <c r="C81" s="146" t="s">
        <v>439</v>
      </c>
      <c r="D81" s="146"/>
      <c r="E81" s="144" t="s">
        <v>420</v>
      </c>
      <c r="F81" s="144"/>
      <c r="G81" s="144" t="s">
        <v>44</v>
      </c>
      <c r="H81" s="145">
        <v>0.5</v>
      </c>
      <c r="I81" s="145">
        <v>9.8320000000000007</v>
      </c>
      <c r="J81" s="145">
        <f t="shared" si="14"/>
        <v>4.9160000000000004</v>
      </c>
      <c r="K81" s="142">
        <f t="shared" si="18"/>
        <v>9.3690561952788805E-3</v>
      </c>
      <c r="L81" s="143" t="s">
        <v>423</v>
      </c>
      <c r="M81" s="144" t="s">
        <v>217</v>
      </c>
      <c r="N81" s="144" t="s">
        <v>218</v>
      </c>
      <c r="O81" s="142">
        <v>0</v>
      </c>
      <c r="P81" s="142">
        <v>0</v>
      </c>
      <c r="Q81" s="142">
        <v>0</v>
      </c>
      <c r="R81" s="142">
        <v>0</v>
      </c>
      <c r="S81" s="142">
        <f>K81</f>
        <v>9.3690561952788805E-3</v>
      </c>
      <c r="T81" s="144" t="s">
        <v>212</v>
      </c>
      <c r="U81" s="144" t="s">
        <v>212</v>
      </c>
      <c r="V81" s="144" t="s">
        <v>212</v>
      </c>
      <c r="W81" s="144" t="s">
        <v>212</v>
      </c>
      <c r="X81" s="150"/>
    </row>
    <row r="82" spans="1:24" ht="31.5" x14ac:dyDescent="0.2">
      <c r="A82" s="144">
        <v>27</v>
      </c>
      <c r="B82" s="144" t="s">
        <v>205</v>
      </c>
      <c r="C82" s="146" t="s">
        <v>486</v>
      </c>
      <c r="D82" s="146" t="s">
        <v>244</v>
      </c>
      <c r="E82" s="144" t="s">
        <v>415</v>
      </c>
      <c r="F82" s="144"/>
      <c r="G82" s="144" t="s">
        <v>37</v>
      </c>
      <c r="H82" s="145">
        <v>1</v>
      </c>
      <c r="I82" s="145">
        <v>50.207000000000001</v>
      </c>
      <c r="J82" s="145">
        <f t="shared" si="14"/>
        <v>50.207000000000001</v>
      </c>
      <c r="K82" s="142">
        <f t="shared" si="18"/>
        <v>9.5685965092832934E-2</v>
      </c>
      <c r="L82" s="143" t="s">
        <v>424</v>
      </c>
      <c r="M82" s="144" t="s">
        <v>217</v>
      </c>
      <c r="N82" s="144" t="s">
        <v>218</v>
      </c>
      <c r="O82" s="142">
        <f t="shared" ref="O82:O86" si="23">K82</f>
        <v>9.5685965092832934E-2</v>
      </c>
      <c r="P82" s="142">
        <f t="shared" ref="P82:P86" si="24">K82</f>
        <v>9.5685965092832934E-2</v>
      </c>
      <c r="Q82" s="142">
        <v>0</v>
      </c>
      <c r="R82" s="142">
        <v>0</v>
      </c>
      <c r="S82" s="142">
        <v>0</v>
      </c>
      <c r="T82" s="144" t="s">
        <v>242</v>
      </c>
      <c r="U82" s="144" t="s">
        <v>38</v>
      </c>
      <c r="V82" s="144" t="s">
        <v>39</v>
      </c>
      <c r="W82" s="144">
        <v>43716</v>
      </c>
      <c r="X82" s="150"/>
    </row>
    <row r="83" spans="1:24" ht="31.5" x14ac:dyDescent="0.2">
      <c r="A83" s="144">
        <v>28</v>
      </c>
      <c r="B83" s="144" t="s">
        <v>205</v>
      </c>
      <c r="C83" s="146" t="s">
        <v>486</v>
      </c>
      <c r="D83" s="146" t="s">
        <v>244</v>
      </c>
      <c r="E83" s="144" t="s">
        <v>415</v>
      </c>
      <c r="F83" s="144"/>
      <c r="G83" s="144" t="s">
        <v>37</v>
      </c>
      <c r="H83" s="145">
        <v>1</v>
      </c>
      <c r="I83" s="145">
        <v>2</v>
      </c>
      <c r="J83" s="145">
        <f t="shared" si="14"/>
        <v>2</v>
      </c>
      <c r="K83" s="142">
        <f t="shared" si="18"/>
        <v>3.8116583381931977E-3</v>
      </c>
      <c r="L83" s="143" t="s">
        <v>425</v>
      </c>
      <c r="M83" s="144" t="s">
        <v>217</v>
      </c>
      <c r="N83" s="144" t="s">
        <v>218</v>
      </c>
      <c r="O83" s="142">
        <f t="shared" si="23"/>
        <v>3.8116583381931977E-3</v>
      </c>
      <c r="P83" s="142">
        <f t="shared" si="24"/>
        <v>3.8116583381931977E-3</v>
      </c>
      <c r="Q83" s="142">
        <v>0</v>
      </c>
      <c r="R83" s="142">
        <v>0</v>
      </c>
      <c r="S83" s="142">
        <v>0</v>
      </c>
      <c r="T83" s="144" t="s">
        <v>242</v>
      </c>
      <c r="U83" s="144" t="s">
        <v>38</v>
      </c>
      <c r="V83" s="144" t="s">
        <v>39</v>
      </c>
      <c r="W83" s="144">
        <v>43716</v>
      </c>
      <c r="X83" s="150"/>
    </row>
    <row r="84" spans="1:24" ht="31.5" x14ac:dyDescent="0.2">
      <c r="A84" s="144">
        <v>29</v>
      </c>
      <c r="B84" s="144" t="s">
        <v>205</v>
      </c>
      <c r="C84" s="146" t="s">
        <v>287</v>
      </c>
      <c r="D84" s="146" t="s">
        <v>244</v>
      </c>
      <c r="E84" s="144" t="s">
        <v>415</v>
      </c>
      <c r="F84" s="144"/>
      <c r="G84" s="144" t="s">
        <v>37</v>
      </c>
      <c r="H84" s="145">
        <v>1</v>
      </c>
      <c r="I84" s="145">
        <v>1.121</v>
      </c>
      <c r="J84" s="145">
        <f t="shared" si="14"/>
        <v>1.121</v>
      </c>
      <c r="K84" s="142">
        <f t="shared" si="18"/>
        <v>2.1364344985572875E-3</v>
      </c>
      <c r="L84" s="143" t="s">
        <v>426</v>
      </c>
      <c r="M84" s="144" t="s">
        <v>217</v>
      </c>
      <c r="N84" s="144" t="s">
        <v>218</v>
      </c>
      <c r="O84" s="142">
        <f t="shared" si="23"/>
        <v>2.1364344985572875E-3</v>
      </c>
      <c r="P84" s="142">
        <f t="shared" si="24"/>
        <v>2.1364344985572875E-3</v>
      </c>
      <c r="Q84" s="142">
        <v>0</v>
      </c>
      <c r="R84" s="142">
        <v>0</v>
      </c>
      <c r="S84" s="142">
        <v>0</v>
      </c>
      <c r="T84" s="144" t="s">
        <v>478</v>
      </c>
      <c r="U84" s="144" t="s">
        <v>38</v>
      </c>
      <c r="V84" s="144" t="s">
        <v>39</v>
      </c>
      <c r="W84" s="144">
        <v>43716</v>
      </c>
      <c r="X84" s="150"/>
    </row>
    <row r="85" spans="1:24" ht="31.5" x14ac:dyDescent="0.2">
      <c r="A85" s="144">
        <v>30</v>
      </c>
      <c r="B85" s="144" t="s">
        <v>205</v>
      </c>
      <c r="C85" s="146" t="s">
        <v>487</v>
      </c>
      <c r="D85" s="146" t="s">
        <v>244</v>
      </c>
      <c r="E85" s="144" t="s">
        <v>415</v>
      </c>
      <c r="F85" s="144"/>
      <c r="G85" s="144" t="s">
        <v>37</v>
      </c>
      <c r="H85" s="145">
        <v>1</v>
      </c>
      <c r="I85" s="145">
        <v>1.4079999999999999</v>
      </c>
      <c r="J85" s="145">
        <f t="shared" si="14"/>
        <v>1.4079999999999999</v>
      </c>
      <c r="K85" s="142">
        <f t="shared" si="18"/>
        <v>2.6834074700880111E-3</v>
      </c>
      <c r="L85" s="143" t="s">
        <v>427</v>
      </c>
      <c r="M85" s="144" t="s">
        <v>217</v>
      </c>
      <c r="N85" s="144" t="s">
        <v>218</v>
      </c>
      <c r="O85" s="142">
        <f t="shared" si="23"/>
        <v>2.6834074700880111E-3</v>
      </c>
      <c r="P85" s="142">
        <f t="shared" si="24"/>
        <v>2.6834074700880111E-3</v>
      </c>
      <c r="Q85" s="142">
        <v>0</v>
      </c>
      <c r="R85" s="142">
        <v>0</v>
      </c>
      <c r="S85" s="142">
        <v>0</v>
      </c>
      <c r="T85" s="144" t="s">
        <v>227</v>
      </c>
      <c r="U85" s="144" t="s">
        <v>38</v>
      </c>
      <c r="V85" s="144" t="s">
        <v>39</v>
      </c>
      <c r="W85" s="144">
        <v>43716</v>
      </c>
      <c r="X85" s="150"/>
    </row>
    <row r="86" spans="1:24" ht="31.5" x14ac:dyDescent="0.2">
      <c r="A86" s="144">
        <v>31</v>
      </c>
      <c r="B86" s="144" t="s">
        <v>205</v>
      </c>
      <c r="C86" s="146" t="s">
        <v>487</v>
      </c>
      <c r="D86" s="146" t="s">
        <v>244</v>
      </c>
      <c r="E86" s="144" t="s">
        <v>415</v>
      </c>
      <c r="F86" s="144"/>
      <c r="G86" s="144" t="s">
        <v>37</v>
      </c>
      <c r="H86" s="145">
        <v>1</v>
      </c>
      <c r="I86" s="145">
        <v>3.39</v>
      </c>
      <c r="J86" s="145">
        <f t="shared" si="14"/>
        <v>3.39</v>
      </c>
      <c r="K86" s="142">
        <f t="shared" si="18"/>
        <v>6.4607608832374704E-3</v>
      </c>
      <c r="L86" s="143" t="s">
        <v>428</v>
      </c>
      <c r="M86" s="144" t="s">
        <v>217</v>
      </c>
      <c r="N86" s="144" t="s">
        <v>218</v>
      </c>
      <c r="O86" s="142">
        <f t="shared" si="23"/>
        <v>6.4607608832374704E-3</v>
      </c>
      <c r="P86" s="142">
        <f t="shared" si="24"/>
        <v>6.4607608832374704E-3</v>
      </c>
      <c r="Q86" s="142">
        <v>0</v>
      </c>
      <c r="R86" s="142">
        <v>0</v>
      </c>
      <c r="S86" s="142">
        <v>0</v>
      </c>
      <c r="T86" s="144" t="s">
        <v>227</v>
      </c>
      <c r="U86" s="144" t="s">
        <v>38</v>
      </c>
      <c r="V86" s="144" t="s">
        <v>39</v>
      </c>
      <c r="W86" s="144">
        <v>43716</v>
      </c>
      <c r="X86" s="150"/>
    </row>
    <row r="87" spans="1:24" ht="31.5" x14ac:dyDescent="0.2">
      <c r="A87" s="144">
        <v>32</v>
      </c>
      <c r="B87" s="146" t="s">
        <v>455</v>
      </c>
      <c r="C87" s="146" t="s">
        <v>288</v>
      </c>
      <c r="D87" s="146" t="s">
        <v>244</v>
      </c>
      <c r="E87" s="144" t="s">
        <v>416</v>
      </c>
      <c r="F87" s="144" t="s">
        <v>417</v>
      </c>
      <c r="G87" s="144" t="s">
        <v>37</v>
      </c>
      <c r="H87" s="145">
        <v>1</v>
      </c>
      <c r="I87" s="145">
        <v>1.601</v>
      </c>
      <c r="J87" s="145">
        <f t="shared" si="14"/>
        <v>1.601</v>
      </c>
      <c r="K87" s="142">
        <f t="shared" si="18"/>
        <v>3.0512324997236545E-3</v>
      </c>
      <c r="L87" s="143" t="s">
        <v>429</v>
      </c>
      <c r="M87" s="144" t="s">
        <v>217</v>
      </c>
      <c r="N87" s="144" t="s">
        <v>218</v>
      </c>
      <c r="O87" s="142">
        <f>K87</f>
        <v>3.0512324997236545E-3</v>
      </c>
      <c r="P87" s="142">
        <f>K87*0.67803153</f>
        <v>2.0688318401733542E-3</v>
      </c>
      <c r="Q87" s="142">
        <f>K87*0.32196847</f>
        <v>9.8240065955030047E-4</v>
      </c>
      <c r="R87" s="142">
        <v>0</v>
      </c>
      <c r="S87" s="142">
        <v>0</v>
      </c>
      <c r="T87" s="144" t="s">
        <v>289</v>
      </c>
      <c r="U87" s="144" t="s">
        <v>38</v>
      </c>
      <c r="V87" s="144" t="s">
        <v>39</v>
      </c>
      <c r="W87" s="144">
        <v>43716</v>
      </c>
      <c r="X87" s="150"/>
    </row>
    <row r="88" spans="1:24" ht="31.5" x14ac:dyDescent="0.2">
      <c r="A88" s="144">
        <v>33</v>
      </c>
      <c r="B88" s="144" t="s">
        <v>454</v>
      </c>
      <c r="C88" s="146" t="s">
        <v>482</v>
      </c>
      <c r="D88" s="146"/>
      <c r="E88" s="144" t="s">
        <v>420</v>
      </c>
      <c r="F88" s="144"/>
      <c r="G88" s="144" t="s">
        <v>44</v>
      </c>
      <c r="H88" s="145">
        <v>0.80607200000000001</v>
      </c>
      <c r="I88" s="145">
        <v>10.032</v>
      </c>
      <c r="J88" s="145">
        <f t="shared" si="14"/>
        <v>8.0865143039999996</v>
      </c>
      <c r="K88" s="142">
        <f t="shared" si="18"/>
        <v>1.541151483688008E-2</v>
      </c>
      <c r="L88" s="143" t="s">
        <v>430</v>
      </c>
      <c r="M88" s="144" t="s">
        <v>217</v>
      </c>
      <c r="N88" s="144" t="s">
        <v>218</v>
      </c>
      <c r="O88" s="142">
        <v>0</v>
      </c>
      <c r="P88" s="142">
        <v>0</v>
      </c>
      <c r="Q88" s="142">
        <v>0</v>
      </c>
      <c r="R88" s="142">
        <v>0</v>
      </c>
      <c r="S88" s="142">
        <f>K88</f>
        <v>1.541151483688008E-2</v>
      </c>
      <c r="T88" s="144" t="s">
        <v>290</v>
      </c>
      <c r="U88" s="144" t="s">
        <v>38</v>
      </c>
      <c r="V88" s="144" t="s">
        <v>39</v>
      </c>
      <c r="W88" s="144">
        <v>43716</v>
      </c>
      <c r="X88" s="150"/>
    </row>
    <row r="89" spans="1:24" ht="31.5" x14ac:dyDescent="0.2">
      <c r="A89" s="144">
        <v>33</v>
      </c>
      <c r="B89" s="144" t="s">
        <v>205</v>
      </c>
      <c r="C89" s="146" t="s">
        <v>484</v>
      </c>
      <c r="D89" s="146" t="s">
        <v>244</v>
      </c>
      <c r="E89" s="144" t="s">
        <v>415</v>
      </c>
      <c r="F89" s="144"/>
      <c r="G89" s="144" t="s">
        <v>37</v>
      </c>
      <c r="H89" s="145">
        <v>0.19392799999999999</v>
      </c>
      <c r="I89" s="145">
        <v>10.032</v>
      </c>
      <c r="J89" s="145">
        <f t="shared" si="14"/>
        <v>1.945485696</v>
      </c>
      <c r="K89" s="142">
        <f t="shared" si="18"/>
        <v>3.7077633874969982E-3</v>
      </c>
      <c r="L89" s="143" t="s">
        <v>430</v>
      </c>
      <c r="M89" s="144" t="s">
        <v>217</v>
      </c>
      <c r="N89" s="144" t="s">
        <v>218</v>
      </c>
      <c r="O89" s="142">
        <f t="shared" ref="O89:O91" si="25">K89</f>
        <v>3.7077633874969982E-3</v>
      </c>
      <c r="P89" s="142">
        <f t="shared" ref="P89:P91" si="26">K89</f>
        <v>3.7077633874969982E-3</v>
      </c>
      <c r="Q89" s="142">
        <v>0</v>
      </c>
      <c r="R89" s="142">
        <v>0</v>
      </c>
      <c r="S89" s="142">
        <v>0</v>
      </c>
      <c r="T89" s="167" t="s">
        <v>462</v>
      </c>
      <c r="U89" s="167" t="s">
        <v>222</v>
      </c>
      <c r="V89" s="167" t="s">
        <v>120</v>
      </c>
      <c r="W89" s="167">
        <v>77002</v>
      </c>
      <c r="X89" s="150"/>
    </row>
    <row r="90" spans="1:24" x14ac:dyDescent="0.2">
      <c r="A90" s="144">
        <v>34</v>
      </c>
      <c r="B90" s="144" t="s">
        <v>205</v>
      </c>
      <c r="C90" s="146" t="s">
        <v>226</v>
      </c>
      <c r="D90" s="146" t="s">
        <v>244</v>
      </c>
      <c r="E90" s="144" t="s">
        <v>415</v>
      </c>
      <c r="F90" s="144"/>
      <c r="G90" s="144" t="s">
        <v>37</v>
      </c>
      <c r="H90" s="145">
        <v>1</v>
      </c>
      <c r="I90" s="145">
        <v>0.192</v>
      </c>
      <c r="J90" s="145">
        <f t="shared" si="14"/>
        <v>0.192</v>
      </c>
      <c r="K90" s="142">
        <f t="shared" si="18"/>
        <v>3.6591920046654699E-4</v>
      </c>
      <c r="L90" s="143" t="s">
        <v>431</v>
      </c>
      <c r="M90" s="144" t="s">
        <v>217</v>
      </c>
      <c r="N90" s="144" t="s">
        <v>218</v>
      </c>
      <c r="O90" s="142">
        <f t="shared" si="25"/>
        <v>3.6591920046654699E-4</v>
      </c>
      <c r="P90" s="142">
        <f t="shared" si="26"/>
        <v>3.6591920046654699E-4</v>
      </c>
      <c r="Q90" s="142">
        <v>0</v>
      </c>
      <c r="R90" s="142">
        <v>0</v>
      </c>
      <c r="S90" s="142">
        <v>0</v>
      </c>
      <c r="T90" s="144" t="s">
        <v>227</v>
      </c>
      <c r="U90" s="144" t="s">
        <v>38</v>
      </c>
      <c r="V90" s="144" t="s">
        <v>39</v>
      </c>
      <c r="W90" s="144">
        <v>43716</v>
      </c>
      <c r="X90" s="150"/>
    </row>
    <row r="91" spans="1:24" ht="31.5" x14ac:dyDescent="0.2">
      <c r="A91" s="144">
        <v>35</v>
      </c>
      <c r="B91" s="144" t="s">
        <v>205</v>
      </c>
      <c r="C91" s="146" t="s">
        <v>486</v>
      </c>
      <c r="D91" s="146" t="s">
        <v>244</v>
      </c>
      <c r="E91" s="144" t="s">
        <v>415</v>
      </c>
      <c r="F91" s="144"/>
      <c r="G91" s="144" t="s">
        <v>37</v>
      </c>
      <c r="H91" s="145">
        <v>1</v>
      </c>
      <c r="I91" s="145">
        <v>4.6399999999999997</v>
      </c>
      <c r="J91" s="145">
        <f t="shared" si="14"/>
        <v>4.6399999999999997</v>
      </c>
      <c r="K91" s="142">
        <f t="shared" si="18"/>
        <v>8.8430473446082184E-3</v>
      </c>
      <c r="L91" s="143" t="s">
        <v>432</v>
      </c>
      <c r="M91" s="144" t="s">
        <v>217</v>
      </c>
      <c r="N91" s="144" t="s">
        <v>218</v>
      </c>
      <c r="O91" s="142">
        <f t="shared" si="25"/>
        <v>8.8430473446082184E-3</v>
      </c>
      <c r="P91" s="142">
        <f t="shared" si="26"/>
        <v>8.8430473446082184E-3</v>
      </c>
      <c r="Q91" s="142">
        <v>0</v>
      </c>
      <c r="R91" s="142">
        <v>0</v>
      </c>
      <c r="S91" s="142">
        <v>0</v>
      </c>
      <c r="T91" s="144" t="s">
        <v>243</v>
      </c>
      <c r="U91" s="144" t="s">
        <v>38</v>
      </c>
      <c r="V91" s="144" t="s">
        <v>39</v>
      </c>
      <c r="W91" s="144">
        <v>43716</v>
      </c>
      <c r="X91" s="150"/>
    </row>
    <row r="92" spans="1:24" ht="21" customHeight="1" x14ac:dyDescent="0.2">
      <c r="A92" s="169" t="s">
        <v>493</v>
      </c>
      <c r="B92" s="151"/>
      <c r="C92" s="151"/>
      <c r="D92" s="125"/>
      <c r="E92" s="124"/>
      <c r="F92" s="124"/>
      <c r="G92" s="188" t="s">
        <v>440</v>
      </c>
      <c r="H92" s="186"/>
      <c r="I92" s="186"/>
      <c r="J92" s="128">
        <f>SUM(J4:J91)</f>
        <v>524.70600000000002</v>
      </c>
      <c r="K92" s="129">
        <f t="shared" ref="K92" si="27">SUM(K4:K91)</f>
        <v>0.99999999999999967</v>
      </c>
      <c r="L92" s="130"/>
      <c r="M92" s="124"/>
      <c r="N92" s="152" t="s">
        <v>442</v>
      </c>
      <c r="O92" s="163">
        <f t="shared" ref="O92:Q92" si="28">SUM(O4:O91)</f>
        <v>0.74790915108524259</v>
      </c>
      <c r="P92" s="163">
        <f t="shared" si="28"/>
        <v>0.74584460842617262</v>
      </c>
      <c r="Q92" s="163">
        <f t="shared" si="28"/>
        <v>2.0645426590700316E-3</v>
      </c>
      <c r="R92" s="131"/>
      <c r="S92" s="166">
        <f>SUM(S4:S91)</f>
        <v>0.2520908489147573</v>
      </c>
      <c r="T92" s="126"/>
      <c r="U92" s="126"/>
      <c r="V92" s="126"/>
      <c r="W92" s="127"/>
    </row>
    <row r="93" spans="1:24" ht="21" customHeight="1" x14ac:dyDescent="0.2">
      <c r="A93" s="151"/>
      <c r="B93" s="151"/>
      <c r="C93" s="151"/>
      <c r="G93" s="189" t="s">
        <v>441</v>
      </c>
      <c r="H93" s="186"/>
      <c r="I93" s="186"/>
      <c r="J93" s="128">
        <f>O92*J92</f>
        <v>392.43241902933329</v>
      </c>
      <c r="K93" s="153"/>
    </row>
    <row r="94" spans="1:24" ht="15.75" customHeight="1" x14ac:dyDescent="0.2">
      <c r="A94" s="157"/>
      <c r="B94" s="157"/>
      <c r="C94" s="157"/>
    </row>
    <row r="95" spans="1:24" ht="15.75" customHeight="1" x14ac:dyDescent="0.2">
      <c r="A95" s="157"/>
      <c r="B95" s="157"/>
      <c r="C95" s="157"/>
    </row>
    <row r="108" spans="10:10" ht="15.75" customHeight="1" x14ac:dyDescent="0.2">
      <c r="J108" s="160"/>
    </row>
  </sheetData>
  <autoFilter ref="A3:W93" xr:uid="{00000000-0001-0000-0900-000000000000}"/>
  <customSheetViews>
    <customSheetView guid="{3745FCD4-7D2D-4C51-981E-03A4CD020B01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PRI"/>
            <filter val="N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B1:AU89" xr:uid="{00000000-0000-0000-0000-000000000000}">
        <filterColumn colId="15">
          <filters>
            <filter val="N"/>
          </filters>
        </filterColumn>
      </autoFilter>
    </customSheetView>
    <customSheetView guid="{97FB5F45-831E-49DA-9521-CD8CFAA0D28B}" filter="1" showAutoFilter="1">
      <pageMargins left="0.7" right="0.7" top="0.75" bottom="0.75" header="0.3" footer="0.3"/>
      <autoFilter ref="B1:AW89" xr:uid="{00000000-0000-0000-0000-000000000000}"/>
    </customSheetView>
    <customSheetView guid="{A876BA33-BD43-43B3-9748-85189C377F5B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PRI"/>
            <filter val="N"/>
          </filters>
        </filterColumn>
      </autoFilter>
    </customSheetView>
    <customSheetView guid="{50717048-C0E3-4730-BE98-0A0DF1A35B23}" filter="1" showAutoFilter="1">
      <pageMargins left="0.7" right="0.7" top="0.75" bottom="0.75" header="0.3" footer="0.3"/>
      <autoFilter ref="B1:AW89" xr:uid="{00000000-0000-0000-0000-000000000000}">
        <filterColumn colId="15">
          <filters>
            <filter val="N"/>
          </filters>
        </filterColumn>
      </autoFilter>
    </customSheetView>
  </customSheetViews>
  <mergeCells count="22">
    <mergeCell ref="A1:W2"/>
    <mergeCell ref="G92:I92"/>
    <mergeCell ref="G93:I93"/>
    <mergeCell ref="J56:J57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Q56:Q57"/>
    <mergeCell ref="R56:R57"/>
    <mergeCell ref="S56:S57"/>
    <mergeCell ref="P56:P57"/>
    <mergeCell ref="K56:K57"/>
    <mergeCell ref="L56:L57"/>
    <mergeCell ref="M56:M57"/>
    <mergeCell ref="N56:N57"/>
    <mergeCell ref="O56:O57"/>
  </mergeCells>
  <pageMargins left="0.7" right="0.7" top="0.75" bottom="0.75" header="0.3" footer="0.3"/>
  <pageSetup paperSize="5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291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292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293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292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294</v>
      </c>
      <c r="F4" s="13"/>
      <c r="G4" s="10"/>
      <c r="H4" s="14" t="s">
        <v>295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296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297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298</v>
      </c>
      <c r="F7" s="13"/>
      <c r="G7" s="10"/>
      <c r="H7" s="14" t="s">
        <v>299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300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301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302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303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303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304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305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304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306</v>
      </c>
      <c r="F17" s="13"/>
      <c r="G17" s="10"/>
      <c r="H17" s="14" t="s">
        <v>307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308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309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310</v>
      </c>
      <c r="F18" s="13"/>
      <c r="G18" s="10"/>
      <c r="H18" s="14" t="s">
        <v>311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308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309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312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313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314</v>
      </c>
      <c r="X19" s="10" t="s">
        <v>215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315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313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316</v>
      </c>
      <c r="F25" s="13"/>
      <c r="G25" s="10"/>
      <c r="H25" s="14" t="s">
        <v>317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318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319</v>
      </c>
      <c r="X25" s="10" t="s">
        <v>38</v>
      </c>
      <c r="Y25" s="10" t="s">
        <v>39</v>
      </c>
      <c r="Z25" s="10">
        <v>43716</v>
      </c>
      <c r="AA25" s="15" t="s">
        <v>320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321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322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323</v>
      </c>
      <c r="X26" s="10" t="s">
        <v>324</v>
      </c>
      <c r="Y26" s="10" t="s">
        <v>325</v>
      </c>
      <c r="Z26" s="10">
        <v>22153</v>
      </c>
      <c r="AA26" s="15" t="s">
        <v>326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327</v>
      </c>
      <c r="F30" s="13"/>
      <c r="G30" s="10"/>
      <c r="H30" s="14" t="s">
        <v>328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329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330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331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332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333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334</v>
      </c>
      <c r="F33" s="44"/>
      <c r="G33" s="45"/>
      <c r="H33" s="14" t="s">
        <v>335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336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337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291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338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293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338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A876BA33-BD43-43B3-9748-85189C377F5B}" filter="1" showAutoFilter="1">
      <pageMargins left="0.7" right="0.7" top="0.75" bottom="0.75" header="0.3" footer="0.3"/>
      <autoFilter ref="A1:AL38" xr:uid="{00000000-0000-0000-0000-00000000000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3745FCD4-7D2D-4C51-981E-03A4CD020B01}" filter="1" showAutoFilter="1">
      <pageMargins left="0.7" right="0.7" top="0.75" bottom="0.75" header="0.3" footer="0.3"/>
      <autoFilter ref="A1:AL38" xr:uid="{00000000-0000-0000-0000-00000000000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38" xr:uid="{00000000-0000-0000-0000-000000000000}"/>
    </customSheetView>
    <customSheetView guid="{AF024353-4965-4CD0-9A95-7D3D969AA2E5}" filter="1" showAutoFilter="1">
      <pageMargins left="0.7" right="0.7" top="0.75" bottom="0.75" header="0.3" footer="0.3"/>
      <autoFilter ref="A1:AL38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3" t="s">
        <v>131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79" t="s">
        <v>132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8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0" t="s">
        <v>147</v>
      </c>
      <c r="F10" s="174"/>
      <c r="G10" s="174"/>
      <c r="H10" s="174"/>
      <c r="I10" s="175"/>
      <c r="J10" s="181">
        <f t="shared" ref="J10:K10" si="0">SUM(J4:J9)</f>
        <v>0</v>
      </c>
      <c r="K10" s="183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6"/>
      <c r="F11" s="177"/>
      <c r="G11" s="177"/>
      <c r="H11" s="177"/>
      <c r="I11" s="178"/>
      <c r="J11" s="182"/>
      <c r="K11" s="182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0" t="s">
        <v>148</v>
      </c>
      <c r="F12" s="171"/>
      <c r="G12" s="171"/>
      <c r="H12" s="171"/>
      <c r="I12" s="172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3" t="s">
        <v>149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175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8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339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340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341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340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342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340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294</v>
      </c>
      <c r="F5" s="13"/>
      <c r="G5" s="10"/>
      <c r="H5" s="14" t="s">
        <v>295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296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297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343</v>
      </c>
      <c r="F6" s="13"/>
      <c r="G6" s="10"/>
      <c r="H6" s="14" t="s">
        <v>344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345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346</v>
      </c>
      <c r="X6" s="10" t="s">
        <v>297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347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345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298</v>
      </c>
      <c r="F8" s="13"/>
      <c r="G8" s="10"/>
      <c r="H8" s="14" t="s">
        <v>299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300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301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348</v>
      </c>
      <c r="F10" s="13"/>
      <c r="G10" s="10"/>
      <c r="H10" s="14" t="s">
        <v>349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350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351</v>
      </c>
      <c r="X10" s="10" t="s">
        <v>352</v>
      </c>
      <c r="Y10" s="10" t="s">
        <v>353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354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355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356</v>
      </c>
      <c r="X11" s="10" t="s">
        <v>297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294</v>
      </c>
      <c r="F12" s="13"/>
      <c r="G12" s="10"/>
      <c r="H12" s="14" t="s">
        <v>357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358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346</v>
      </c>
      <c r="X12" s="10" t="s">
        <v>297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347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358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306</v>
      </c>
      <c r="F14" s="13"/>
      <c r="G14" s="10"/>
      <c r="H14" s="14" t="s">
        <v>359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360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309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310</v>
      </c>
      <c r="F15" s="13"/>
      <c r="G15" s="10"/>
      <c r="H15" s="14" t="s">
        <v>311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360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309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294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304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305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304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306</v>
      </c>
      <c r="F21" s="13"/>
      <c r="G21" s="10"/>
      <c r="H21" s="14" t="s">
        <v>307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308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309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310</v>
      </c>
      <c r="F22" s="13"/>
      <c r="G22" s="10"/>
      <c r="H22" s="14" t="s">
        <v>311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308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309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361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361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362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363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364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354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365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356</v>
      </c>
      <c r="X26" s="10" t="s">
        <v>297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366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367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368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312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313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314</v>
      </c>
      <c r="X28" s="10" t="s">
        <v>215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315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313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369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370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369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371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321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322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323</v>
      </c>
      <c r="X33" s="10" t="s">
        <v>324</v>
      </c>
      <c r="Y33" s="10" t="s">
        <v>325</v>
      </c>
      <c r="Z33" s="10">
        <v>22153</v>
      </c>
      <c r="AA33" s="15" t="s">
        <v>326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372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373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374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373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375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373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327</v>
      </c>
      <c r="F37" s="13"/>
      <c r="G37" s="10"/>
      <c r="H37" s="14" t="s">
        <v>328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329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330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376</v>
      </c>
      <c r="F38" s="13"/>
      <c r="G38" s="10"/>
      <c r="H38" s="47" t="s">
        <v>377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378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379</v>
      </c>
      <c r="X38" s="10" t="s">
        <v>380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366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381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368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332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333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382</v>
      </c>
      <c r="F41" s="13"/>
      <c r="G41" s="10"/>
      <c r="H41" s="14" t="s">
        <v>383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384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334</v>
      </c>
      <c r="F42" s="44"/>
      <c r="G42" s="45"/>
      <c r="H42" s="14" t="s">
        <v>335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336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337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354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385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356</v>
      </c>
      <c r="X43" s="10" t="s">
        <v>297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386</v>
      </c>
      <c r="F44" s="13"/>
      <c r="G44" s="10"/>
      <c r="H44" s="14" t="s">
        <v>354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387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356</v>
      </c>
      <c r="X44" s="10" t="s">
        <v>297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388</v>
      </c>
      <c r="F45" s="13"/>
      <c r="G45" s="10"/>
      <c r="H45" s="14" t="s">
        <v>389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387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390</v>
      </c>
      <c r="F46" s="13"/>
      <c r="G46" s="10"/>
      <c r="H46" s="14" t="s">
        <v>354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387</v>
      </c>
      <c r="O46" s="10"/>
      <c r="P46" s="10"/>
      <c r="Q46" s="19"/>
      <c r="R46" s="19"/>
      <c r="S46" s="19"/>
      <c r="T46" s="19"/>
      <c r="U46" s="19"/>
      <c r="V46" s="46"/>
      <c r="W46" s="10" t="s">
        <v>356</v>
      </c>
      <c r="X46" s="10" t="s">
        <v>297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391</v>
      </c>
      <c r="F47" s="13"/>
      <c r="G47" s="10"/>
      <c r="H47" s="14" t="s">
        <v>389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387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382</v>
      </c>
      <c r="F48" s="13"/>
      <c r="G48" s="10"/>
      <c r="H48" s="14" t="s">
        <v>383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392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393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394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395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394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396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394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397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394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291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338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293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338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398</v>
      </c>
      <c r="F55" s="13"/>
      <c r="G55" s="10"/>
      <c r="H55" s="14" t="s">
        <v>354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399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356</v>
      </c>
      <c r="X55" s="10" t="s">
        <v>297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393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399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395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399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396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399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397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399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400</v>
      </c>
      <c r="F60" s="13"/>
      <c r="G60" s="10"/>
      <c r="H60" s="14" t="s">
        <v>401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402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403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404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3745FCD4-7D2D-4C51-981E-03A4CD020B01}" filter="1" showAutoFilter="1">
      <pageMargins left="0.7" right="0.7" top="0.75" bottom="0.75" header="0.3" footer="0.3"/>
      <autoFilter ref="A1:AL61" xr:uid="{00000000-0000-0000-0000-000000000000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A876BA33-BD43-43B3-9748-85189C377F5B}" filter="1" showAutoFilter="1">
      <pageMargins left="0.7" right="0.7" top="0.75" bottom="0.75" header="0.3" footer="0.3"/>
      <autoFilter ref="A1:AL61" xr:uid="{00000000-0000-0000-0000-000000000000}">
        <filterColumn colId="13">
          <filters>
            <filter val="46-00129.000"/>
            <filter val="46-00170.000"/>
          </filters>
        </filterColumn>
      </autoFilter>
    </customSheetView>
    <customSheetView guid="{AF024353-4965-4CD0-9A95-7D3D969AA2E5}" filter="1" showAutoFilter="1">
      <pageMargins left="0.7" right="0.7" top="0.75" bottom="0.75" header="0.3" footer="0.3"/>
      <autoFilter ref="A1:AL61" xr:uid="{00000000-0000-0000-0000-000000000000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FBEDFE5D-D419-4E44-B428-D9592C329B74}" filter="1" showAutoFilter="1">
      <pageMargins left="0.7" right="0.7" top="0.75" bottom="0.75" header="0.3" footer="0.3"/>
      <autoFilter ref="A1:AL61" xr:uid="{00000000-0000-0000-0000-000000000000}"/>
    </customSheetView>
  </customSheetView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Harvey IV Exhibit A</vt:lpstr>
      <vt:lpstr>West Unit 3</vt:lpstr>
      <vt:lpstr>West Unit 3 Leasing</vt:lpstr>
      <vt:lpstr>West Unit 3 A-6</vt:lpstr>
      <vt:lpstr>West Unit 4</vt:lpstr>
      <vt:lpstr>'Harvey IV Exhibit A'!Print_Titles</vt:lpstr>
    </vt:vector>
  </TitlesOfParts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